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480" yWindow="5700" windowWidth="27795" windowHeight="7005"/>
  </bookViews>
  <sheets>
    <sheet name="Протокол 14 прил №1.2." sheetId="9" r:id="rId1"/>
    <sheet name="Протокол 3 раздельно" sheetId="7" state="hidden" r:id="rId2"/>
    <sheet name="Лист1" sheetId="6" state="hidden" r:id="rId3"/>
  </sheets>
  <externalReferences>
    <externalReference r:id="rId4"/>
    <externalReference r:id="rId5"/>
  </externalReferences>
  <definedNames>
    <definedName name="_xlnm.Print_Titles" localSheetId="0">'Протокол 14 прил №1.2.'!$3:$5</definedName>
    <definedName name="_xlnm.Print_Titles" localSheetId="1">'Протокол 3 раздельно'!$2:$4</definedName>
    <definedName name="_xlnm.Print_Area" localSheetId="0">'Протокол 14 прил №1.2.'!$A$1:$S$96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G93" i="9" l="1"/>
  <c r="J93" i="9" s="1"/>
  <c r="F93" i="9"/>
  <c r="O93" i="9" l="1"/>
  <c r="N93" i="9"/>
  <c r="L93" i="9"/>
  <c r="M93" i="9" s="1"/>
  <c r="K93" i="9"/>
  <c r="W38" i="9"/>
  <c r="W94" i="9" l="1"/>
  <c r="W76" i="9" l="1"/>
  <c r="I85" i="9" l="1"/>
  <c r="H85" i="9"/>
  <c r="F85" i="9"/>
  <c r="G85" i="9" l="1"/>
  <c r="N85" i="9" s="1"/>
  <c r="P109" i="7"/>
  <c r="O109" i="7"/>
  <c r="F109" i="7"/>
  <c r="M109" i="7" s="1"/>
  <c r="E109" i="7"/>
  <c r="L109" i="7" s="1"/>
  <c r="P108" i="7"/>
  <c r="O108" i="7"/>
  <c r="F108" i="7"/>
  <c r="M108" i="7" s="1"/>
  <c r="E108" i="7"/>
  <c r="L108" i="7" s="1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M103" i="7"/>
  <c r="L103" i="7"/>
  <c r="K103" i="7"/>
  <c r="J103" i="7"/>
  <c r="I103" i="7"/>
  <c r="F103" i="7"/>
  <c r="E103" i="7"/>
  <c r="F101" i="7"/>
  <c r="M101" i="7" s="1"/>
  <c r="E101" i="7"/>
  <c r="F100" i="7"/>
  <c r="M100" i="7" s="1"/>
  <c r="E100" i="7"/>
  <c r="L100" i="7" s="1"/>
  <c r="F99" i="7"/>
  <c r="M99" i="7" s="1"/>
  <c r="E99" i="7"/>
  <c r="L99" i="7" s="1"/>
  <c r="P97" i="7"/>
  <c r="O97" i="7"/>
  <c r="F97" i="7"/>
  <c r="M97" i="7" s="1"/>
  <c r="E97" i="7"/>
  <c r="L97" i="7" s="1"/>
  <c r="P95" i="7"/>
  <c r="O95" i="7"/>
  <c r="F95" i="7"/>
  <c r="M95" i="7" s="1"/>
  <c r="E95" i="7"/>
  <c r="P94" i="7"/>
  <c r="O94" i="7"/>
  <c r="M94" i="7"/>
  <c r="L94" i="7"/>
  <c r="K94" i="7"/>
  <c r="J94" i="7"/>
  <c r="I94" i="7"/>
  <c r="F94" i="7"/>
  <c r="E94" i="7"/>
  <c r="P93" i="7"/>
  <c r="P92" i="7"/>
  <c r="O92" i="7"/>
  <c r="M92" i="7"/>
  <c r="L92" i="7"/>
  <c r="K92" i="7"/>
  <c r="F92" i="7"/>
  <c r="J92" i="7" s="1"/>
  <c r="E92" i="7"/>
  <c r="M90" i="7"/>
  <c r="L90" i="7"/>
  <c r="K90" i="7"/>
  <c r="J90" i="7"/>
  <c r="F90" i="7"/>
  <c r="I90" i="7" s="1"/>
  <c r="E90" i="7"/>
  <c r="M88" i="7"/>
  <c r="L88" i="7"/>
  <c r="K88" i="7"/>
  <c r="J88" i="7"/>
  <c r="I88" i="7"/>
  <c r="F88" i="7"/>
  <c r="E88" i="7"/>
  <c r="F86" i="7"/>
  <c r="I86" i="7" s="1"/>
  <c r="E86" i="7"/>
  <c r="F83" i="7"/>
  <c r="M83" i="7" s="1"/>
  <c r="E83" i="7"/>
  <c r="L83" i="7" s="1"/>
  <c r="F81" i="7"/>
  <c r="M81" i="7" s="1"/>
  <c r="E81" i="7"/>
  <c r="L81" i="7" s="1"/>
  <c r="P79" i="7"/>
  <c r="O79" i="7"/>
  <c r="F79" i="7"/>
  <c r="M79" i="7" s="1"/>
  <c r="E79" i="7"/>
  <c r="L79" i="7" s="1"/>
  <c r="P77" i="7"/>
  <c r="O77" i="7"/>
  <c r="F77" i="7"/>
  <c r="I77" i="7" s="1"/>
  <c r="E77" i="7"/>
  <c r="P75" i="7"/>
  <c r="O75" i="7"/>
  <c r="M75" i="7"/>
  <c r="L75" i="7"/>
  <c r="K75" i="7"/>
  <c r="J75" i="7"/>
  <c r="I75" i="7"/>
  <c r="F75" i="7"/>
  <c r="E75" i="7"/>
  <c r="P74" i="7"/>
  <c r="O74" i="7"/>
  <c r="M74" i="7"/>
  <c r="L74" i="7"/>
  <c r="K74" i="7"/>
  <c r="J74" i="7"/>
  <c r="F74" i="7"/>
  <c r="I74" i="7" s="1"/>
  <c r="E74" i="7"/>
  <c r="P72" i="7"/>
  <c r="O72" i="7"/>
  <c r="M72" i="7"/>
  <c r="L72" i="7"/>
  <c r="K72" i="7"/>
  <c r="F72" i="7"/>
  <c r="J72" i="7" s="1"/>
  <c r="E72" i="7"/>
  <c r="M70" i="7"/>
  <c r="L70" i="7"/>
  <c r="K70" i="7"/>
  <c r="J70" i="7"/>
  <c r="F70" i="7"/>
  <c r="I70" i="7" s="1"/>
  <c r="E70" i="7"/>
  <c r="P67" i="7"/>
  <c r="O67" i="7"/>
  <c r="M67" i="7"/>
  <c r="L67" i="7"/>
  <c r="K67" i="7"/>
  <c r="F67" i="7"/>
  <c r="J67" i="7" s="1"/>
  <c r="E67" i="7"/>
  <c r="M65" i="7"/>
  <c r="L65" i="7"/>
  <c r="K65" i="7"/>
  <c r="J65" i="7"/>
  <c r="F65" i="7"/>
  <c r="I65" i="7" s="1"/>
  <c r="E65" i="7"/>
  <c r="P63" i="7"/>
  <c r="O63" i="7"/>
  <c r="M63" i="7"/>
  <c r="L63" i="7"/>
  <c r="K63" i="7"/>
  <c r="F63" i="7"/>
  <c r="J63" i="7" s="1"/>
  <c r="E63" i="7"/>
  <c r="M60" i="7"/>
  <c r="L60" i="7"/>
  <c r="K60" i="7"/>
  <c r="J60" i="7"/>
  <c r="F60" i="7"/>
  <c r="I60" i="7" s="1"/>
  <c r="E60" i="7"/>
  <c r="P58" i="7"/>
  <c r="O58" i="7"/>
  <c r="M58" i="7"/>
  <c r="L58" i="7"/>
  <c r="K58" i="7"/>
  <c r="F58" i="7"/>
  <c r="J58" i="7" s="1"/>
  <c r="E58" i="7"/>
  <c r="P57" i="7"/>
  <c r="O57" i="7"/>
  <c r="M57" i="7"/>
  <c r="L57" i="7"/>
  <c r="F57" i="7"/>
  <c r="K57" i="7" s="1"/>
  <c r="E57" i="7"/>
  <c r="P56" i="7"/>
  <c r="O56" i="7"/>
  <c r="M56" i="7"/>
  <c r="F56" i="7"/>
  <c r="K56" i="7" s="1"/>
  <c r="E56" i="7"/>
  <c r="L56" i="7" s="1"/>
  <c r="P55" i="7"/>
  <c r="O55" i="7"/>
  <c r="F55" i="7"/>
  <c r="M55" i="7" s="1"/>
  <c r="E55" i="7"/>
  <c r="L55" i="7" s="1"/>
  <c r="M53" i="7"/>
  <c r="F53" i="7"/>
  <c r="K53" i="7" s="1"/>
  <c r="E53" i="7"/>
  <c r="L53" i="7" s="1"/>
  <c r="P51" i="7"/>
  <c r="O51" i="7"/>
  <c r="F51" i="7"/>
  <c r="M51" i="7" s="1"/>
  <c r="E51" i="7"/>
  <c r="L51" i="7" s="1"/>
  <c r="P50" i="7"/>
  <c r="O50" i="7"/>
  <c r="P49" i="7"/>
  <c r="O49" i="7"/>
  <c r="M49" i="7"/>
  <c r="L49" i="7"/>
  <c r="K49" i="7"/>
  <c r="J49" i="7"/>
  <c r="I49" i="7"/>
  <c r="F49" i="7"/>
  <c r="E49" i="7"/>
  <c r="P48" i="7"/>
  <c r="O48" i="7"/>
  <c r="M48" i="7"/>
  <c r="L48" i="7"/>
  <c r="K48" i="7"/>
  <c r="J48" i="7"/>
  <c r="F48" i="7"/>
  <c r="I48" i="7" s="1"/>
  <c r="E48" i="7"/>
  <c r="P47" i="7"/>
  <c r="O47" i="7"/>
  <c r="P46" i="7"/>
  <c r="O46" i="7"/>
  <c r="M46" i="7"/>
  <c r="F46" i="7"/>
  <c r="K46" i="7" s="1"/>
  <c r="E46" i="7"/>
  <c r="L46" i="7" s="1"/>
  <c r="P44" i="7"/>
  <c r="O44" i="7"/>
  <c r="F44" i="7"/>
  <c r="M44" i="7" s="1"/>
  <c r="E44" i="7"/>
  <c r="L44" i="7" s="1"/>
  <c r="P43" i="7"/>
  <c r="O43" i="7"/>
  <c r="F43" i="7"/>
  <c r="M43" i="7" s="1"/>
  <c r="E43" i="7"/>
  <c r="L43" i="7" s="1"/>
  <c r="P42" i="7"/>
  <c r="O42" i="7"/>
  <c r="F42" i="7"/>
  <c r="M42" i="7" s="1"/>
  <c r="E42" i="7"/>
  <c r="P41" i="7"/>
  <c r="O41" i="7"/>
  <c r="M41" i="7"/>
  <c r="L41" i="7"/>
  <c r="K41" i="7"/>
  <c r="J41" i="7"/>
  <c r="I41" i="7"/>
  <c r="F41" i="7"/>
  <c r="E41" i="7"/>
  <c r="F39" i="7"/>
  <c r="M39" i="7" s="1"/>
  <c r="E39" i="7"/>
  <c r="P37" i="7"/>
  <c r="O37" i="7"/>
  <c r="M37" i="7"/>
  <c r="L37" i="7"/>
  <c r="K37" i="7"/>
  <c r="J37" i="7"/>
  <c r="I37" i="7"/>
  <c r="F37" i="7"/>
  <c r="E37" i="7"/>
  <c r="F35" i="7"/>
  <c r="M35" i="7" s="1"/>
  <c r="E35" i="7"/>
  <c r="P33" i="7"/>
  <c r="O33" i="7"/>
  <c r="M33" i="7"/>
  <c r="L33" i="7"/>
  <c r="K33" i="7"/>
  <c r="J33" i="7"/>
  <c r="I33" i="7"/>
  <c r="F33" i="7"/>
  <c r="E33" i="7"/>
  <c r="F31" i="7"/>
  <c r="M31" i="7" s="1"/>
  <c r="E31" i="7"/>
  <c r="F28" i="7"/>
  <c r="M28" i="7" s="1"/>
  <c r="E28" i="7"/>
  <c r="L28" i="7" s="1"/>
  <c r="F26" i="7"/>
  <c r="M26" i="7" s="1"/>
  <c r="E26" i="7"/>
  <c r="L26" i="7" s="1"/>
  <c r="M24" i="7"/>
  <c r="F24" i="7"/>
  <c r="K24" i="7" s="1"/>
  <c r="E24" i="7"/>
  <c r="L24" i="7" s="1"/>
  <c r="M22" i="7"/>
  <c r="L22" i="7"/>
  <c r="F22" i="7"/>
  <c r="K22" i="7" s="1"/>
  <c r="E22" i="7"/>
  <c r="M20" i="7"/>
  <c r="L20" i="7"/>
  <c r="K20" i="7"/>
  <c r="F20" i="7"/>
  <c r="J20" i="7" s="1"/>
  <c r="E20" i="7"/>
  <c r="P18" i="7"/>
  <c r="O18" i="7"/>
  <c r="M18" i="7"/>
  <c r="L18" i="7"/>
  <c r="F18" i="7"/>
  <c r="K18" i="7" s="1"/>
  <c r="E18" i="7"/>
  <c r="M16" i="7"/>
  <c r="L16" i="7"/>
  <c r="K16" i="7"/>
  <c r="F16" i="7"/>
  <c r="J16" i="7" s="1"/>
  <c r="E16" i="7"/>
  <c r="M13" i="7"/>
  <c r="L13" i="7"/>
  <c r="K13" i="7"/>
  <c r="J13" i="7"/>
  <c r="F13" i="7"/>
  <c r="I13" i="7" s="1"/>
  <c r="E13" i="7"/>
  <c r="M11" i="7"/>
  <c r="L11" i="7"/>
  <c r="K11" i="7"/>
  <c r="J11" i="7"/>
  <c r="I11" i="7"/>
  <c r="F11" i="7"/>
  <c r="E11" i="7"/>
  <c r="P9" i="7"/>
  <c r="O9" i="7"/>
  <c r="M9" i="7"/>
  <c r="L9" i="7"/>
  <c r="K9" i="7"/>
  <c r="J9" i="7"/>
  <c r="F9" i="7"/>
  <c r="I9" i="7" s="1"/>
  <c r="E9" i="7"/>
  <c r="P8" i="7"/>
  <c r="O8" i="7"/>
  <c r="M8" i="7"/>
  <c r="L8" i="7"/>
  <c r="K8" i="7"/>
  <c r="F8" i="7"/>
  <c r="J8" i="7" s="1"/>
  <c r="E8" i="7"/>
  <c r="P7" i="7"/>
  <c r="O7" i="7"/>
  <c r="M7" i="7"/>
  <c r="L7" i="7"/>
  <c r="F7" i="7"/>
  <c r="K7" i="7" s="1"/>
  <c r="E7" i="7"/>
  <c r="G95" i="9"/>
  <c r="F95" i="9"/>
  <c r="G91" i="9"/>
  <c r="F91" i="9"/>
  <c r="I94" i="9"/>
  <c r="H94" i="9"/>
  <c r="F94" i="9"/>
  <c r="I90" i="9"/>
  <c r="H90" i="9"/>
  <c r="F90" i="9"/>
  <c r="I92" i="9"/>
  <c r="H92" i="9"/>
  <c r="F92" i="9"/>
  <c r="I89" i="9"/>
  <c r="H89" i="9"/>
  <c r="F89" i="9"/>
  <c r="I88" i="9"/>
  <c r="H88" i="9"/>
  <c r="F88" i="9"/>
  <c r="I87" i="9"/>
  <c r="H87" i="9"/>
  <c r="F87" i="9"/>
  <c r="I86" i="9"/>
  <c r="H86" i="9"/>
  <c r="F86" i="9"/>
  <c r="I83" i="9"/>
  <c r="H83" i="9"/>
  <c r="F83" i="9"/>
  <c r="G81" i="9"/>
  <c r="O81" i="9" s="1"/>
  <c r="F81" i="9"/>
  <c r="G80" i="9"/>
  <c r="O80" i="9" s="1"/>
  <c r="F80" i="9"/>
  <c r="G79" i="9"/>
  <c r="O79" i="9" s="1"/>
  <c r="F79" i="9"/>
  <c r="G78" i="9"/>
  <c r="O78" i="9" s="1"/>
  <c r="F78" i="9"/>
  <c r="G77" i="9"/>
  <c r="O77" i="9" s="1"/>
  <c r="F77" i="9"/>
  <c r="G75" i="9"/>
  <c r="O75" i="9" s="1"/>
  <c r="F75" i="9"/>
  <c r="G74" i="9"/>
  <c r="O74" i="9" s="1"/>
  <c r="F74" i="9"/>
  <c r="W73" i="9"/>
  <c r="U73" i="9"/>
  <c r="G71" i="9"/>
  <c r="F71" i="9"/>
  <c r="G72" i="9"/>
  <c r="F72" i="9"/>
  <c r="I70" i="9"/>
  <c r="H70" i="9"/>
  <c r="F70" i="9"/>
  <c r="G69" i="9"/>
  <c r="F69" i="9"/>
  <c r="I68" i="9"/>
  <c r="H68" i="9"/>
  <c r="F68" i="9"/>
  <c r="I67" i="9"/>
  <c r="H67" i="9"/>
  <c r="F67" i="9"/>
  <c r="I65" i="9"/>
  <c r="H65" i="9"/>
  <c r="F65" i="9"/>
  <c r="I64" i="9"/>
  <c r="H64" i="9"/>
  <c r="F64" i="9"/>
  <c r="I63" i="9"/>
  <c r="H63" i="9"/>
  <c r="F63" i="9"/>
  <c r="I62" i="9"/>
  <c r="H62" i="9"/>
  <c r="F62" i="9"/>
  <c r="I61" i="9"/>
  <c r="H61" i="9"/>
  <c r="F61" i="9"/>
  <c r="U60" i="9"/>
  <c r="M60" i="9"/>
  <c r="I59" i="9"/>
  <c r="H59" i="9"/>
  <c r="F59" i="9"/>
  <c r="I57" i="9"/>
  <c r="H57" i="9"/>
  <c r="F57" i="9"/>
  <c r="W56" i="9"/>
  <c r="I56" i="9"/>
  <c r="H56" i="9"/>
  <c r="F56" i="9"/>
  <c r="G54" i="9"/>
  <c r="O54" i="9" s="1"/>
  <c r="F54" i="9"/>
  <c r="I53" i="9"/>
  <c r="H53" i="9"/>
  <c r="F53" i="9"/>
  <c r="I52" i="9"/>
  <c r="H52" i="9"/>
  <c r="F52" i="9"/>
  <c r="I49" i="9"/>
  <c r="H49" i="9"/>
  <c r="F49" i="9"/>
  <c r="I47" i="9"/>
  <c r="H47" i="9"/>
  <c r="F47" i="9"/>
  <c r="I44" i="9"/>
  <c r="H44" i="9"/>
  <c r="F44" i="9"/>
  <c r="W42" i="9"/>
  <c r="G42" i="9"/>
  <c r="L42" i="9" s="1"/>
  <c r="F42" i="9"/>
  <c r="I38" i="9"/>
  <c r="H38" i="9"/>
  <c r="F38" i="9"/>
  <c r="W36" i="9"/>
  <c r="I36" i="9"/>
  <c r="H36" i="9"/>
  <c r="F36" i="9"/>
  <c r="W34" i="9"/>
  <c r="I34" i="9"/>
  <c r="H34" i="9"/>
  <c r="F34" i="9"/>
  <c r="W32" i="9"/>
  <c r="I32" i="9"/>
  <c r="H32" i="9"/>
  <c r="F32" i="9"/>
  <c r="G29" i="9"/>
  <c r="O29" i="9" s="1"/>
  <c r="F29" i="9"/>
  <c r="W27" i="9"/>
  <c r="G27" i="9"/>
  <c r="O27" i="9" s="1"/>
  <c r="F27" i="9"/>
  <c r="W25" i="9"/>
  <c r="G25" i="9"/>
  <c r="O25" i="9" s="1"/>
  <c r="F25" i="9"/>
  <c r="W24" i="9"/>
  <c r="I24" i="9"/>
  <c r="H24" i="9"/>
  <c r="F24" i="9"/>
  <c r="W23" i="9"/>
  <c r="I23" i="9"/>
  <c r="H23" i="9"/>
  <c r="F23" i="9"/>
  <c r="G21" i="9"/>
  <c r="O21" i="9" s="1"/>
  <c r="F21" i="9"/>
  <c r="G20" i="9"/>
  <c r="O20" i="9" s="1"/>
  <c r="F20" i="9"/>
  <c r="G19" i="9"/>
  <c r="O19" i="9" s="1"/>
  <c r="F19" i="9"/>
  <c r="G18" i="9"/>
  <c r="L18" i="9" s="1"/>
  <c r="F18" i="9"/>
  <c r="I17" i="9"/>
  <c r="H17" i="9"/>
  <c r="F17" i="9"/>
  <c r="G15" i="9"/>
  <c r="O15" i="9" s="1"/>
  <c r="F15" i="9"/>
  <c r="I14" i="9"/>
  <c r="H14" i="9"/>
  <c r="F14" i="9"/>
  <c r="W13" i="9"/>
  <c r="I13" i="9"/>
  <c r="H13" i="9"/>
  <c r="F13" i="9"/>
  <c r="W12" i="9"/>
  <c r="U12" i="9" s="1"/>
  <c r="I12" i="9"/>
  <c r="H12" i="9"/>
  <c r="F12" i="9"/>
  <c r="G10" i="9"/>
  <c r="O10" i="9" s="1"/>
  <c r="F10" i="9"/>
  <c r="G9" i="9"/>
  <c r="O9" i="9" s="1"/>
  <c r="F9" i="9"/>
  <c r="G8" i="9"/>
  <c r="O8" i="9" s="1"/>
  <c r="F8" i="9"/>
  <c r="G7" i="9"/>
  <c r="O7" i="9" s="1"/>
  <c r="F7" i="9"/>
  <c r="L79" i="9" l="1"/>
  <c r="J8" i="9"/>
  <c r="N77" i="9"/>
  <c r="N20" i="9"/>
  <c r="J10" i="9"/>
  <c r="N21" i="9"/>
  <c r="N74" i="9"/>
  <c r="N79" i="9"/>
  <c r="J85" i="9"/>
  <c r="L85" i="9"/>
  <c r="G36" i="9"/>
  <c r="O36" i="9" s="1"/>
  <c r="G52" i="9"/>
  <c r="O52" i="9" s="1"/>
  <c r="G56" i="9"/>
  <c r="G65" i="9"/>
  <c r="L65" i="9" s="1"/>
  <c r="G57" i="9"/>
  <c r="L57" i="9" s="1"/>
  <c r="G61" i="9"/>
  <c r="L61" i="9" s="1"/>
  <c r="K85" i="9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L10" i="9"/>
  <c r="M10" i="9" s="1"/>
  <c r="G47" i="9"/>
  <c r="J47" i="9" s="1"/>
  <c r="G63" i="9"/>
  <c r="L63" i="9" s="1"/>
  <c r="L77" i="9"/>
  <c r="N81" i="9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N18" i="9"/>
  <c r="N25" i="9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L81" i="9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L8" i="9"/>
  <c r="N19" i="9"/>
  <c r="L74" i="9"/>
  <c r="M74" i="9" s="1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  <c r="O85" i="9"/>
  <c r="M85" i="9" s="1"/>
  <c r="J15" i="9"/>
  <c r="L15" i="9"/>
  <c r="M15" i="9" s="1"/>
  <c r="O42" i="9"/>
  <c r="N72" i="9"/>
  <c r="N71" i="9"/>
  <c r="X73" i="9"/>
  <c r="N75" i="9"/>
  <c r="L75" i="9"/>
  <c r="M75" i="9" s="1"/>
  <c r="N78" i="9"/>
  <c r="L78" i="9"/>
  <c r="M78" i="9" s="1"/>
  <c r="N80" i="9"/>
  <c r="L80" i="9"/>
  <c r="M80" i="9" s="1"/>
  <c r="N7" i="9"/>
  <c r="L7" i="9"/>
  <c r="M7" i="9" s="1"/>
  <c r="N9" i="9"/>
  <c r="L9" i="9"/>
  <c r="M9" i="9" s="1"/>
  <c r="G17" i="9"/>
  <c r="K17" i="9" s="1"/>
  <c r="G24" i="9"/>
  <c r="K24" i="9" s="1"/>
  <c r="N27" i="9"/>
  <c r="L27" i="9"/>
  <c r="M27" i="9" s="1"/>
  <c r="N29" i="9"/>
  <c r="N42" i="9"/>
  <c r="N54" i="9"/>
  <c r="G13" i="9"/>
  <c r="L13" i="9" s="1"/>
  <c r="G34" i="9"/>
  <c r="O34" i="9" s="1"/>
  <c r="M8" i="9"/>
  <c r="M77" i="9"/>
  <c r="M79" i="9"/>
  <c r="M81" i="9"/>
  <c r="J7" i="9"/>
  <c r="N8" i="9"/>
  <c r="J9" i="9"/>
  <c r="N10" i="9"/>
  <c r="N15" i="9"/>
  <c r="K18" i="9"/>
  <c r="O18" i="9"/>
  <c r="M18" i="9" s="1"/>
  <c r="K7" i="9"/>
  <c r="K8" i="9"/>
  <c r="K9" i="9"/>
  <c r="K10" i="9"/>
  <c r="K15" i="9"/>
  <c r="J18" i="9"/>
  <c r="J19" i="9"/>
  <c r="L19" i="9"/>
  <c r="M19" i="9" s="1"/>
  <c r="J20" i="9"/>
  <c r="L20" i="9"/>
  <c r="M20" i="9" s="1"/>
  <c r="J21" i="9"/>
  <c r="L21" i="9"/>
  <c r="M21" i="9" s="1"/>
  <c r="J25" i="9"/>
  <c r="L25" i="9"/>
  <c r="M25" i="9" s="1"/>
  <c r="K27" i="9"/>
  <c r="J29" i="9"/>
  <c r="L29" i="9"/>
  <c r="M29" i="9" s="1"/>
  <c r="J54" i="9"/>
  <c r="L54" i="9"/>
  <c r="M54" i="9" s="1"/>
  <c r="N69" i="9"/>
  <c r="G70" i="9"/>
  <c r="L70" i="9" s="1"/>
  <c r="K74" i="9"/>
  <c r="K75" i="9"/>
  <c r="K77" i="9"/>
  <c r="K78" i="9"/>
  <c r="K79" i="9"/>
  <c r="K80" i="9"/>
  <c r="K81" i="9"/>
  <c r="G83" i="9"/>
  <c r="O83" i="9" s="1"/>
  <c r="G87" i="9"/>
  <c r="O87" i="9" s="1"/>
  <c r="G88" i="9"/>
  <c r="O88" i="9" s="1"/>
  <c r="G92" i="9"/>
  <c r="O92" i="9" s="1"/>
  <c r="G94" i="9"/>
  <c r="O94" i="9" s="1"/>
  <c r="N91" i="9"/>
  <c r="N95" i="9"/>
  <c r="K19" i="9"/>
  <c r="K20" i="9"/>
  <c r="K21" i="9"/>
  <c r="K25" i="9"/>
  <c r="J27" i="9"/>
  <c r="K29" i="9"/>
  <c r="K54" i="9"/>
  <c r="J74" i="9"/>
  <c r="J75" i="9"/>
  <c r="J77" i="9"/>
  <c r="J78" i="9"/>
  <c r="J79" i="9"/>
  <c r="J80" i="9"/>
  <c r="J81" i="9"/>
  <c r="G12" i="9"/>
  <c r="K12" i="9" s="1"/>
  <c r="G38" i="9"/>
  <c r="N38" i="9" s="1"/>
  <c r="G44" i="9"/>
  <c r="O44" i="9" s="1"/>
  <c r="G49" i="9"/>
  <c r="O49" i="9" s="1"/>
  <c r="G53" i="9"/>
  <c r="O53" i="9" s="1"/>
  <c r="G59" i="9"/>
  <c r="L59" i="9" s="1"/>
  <c r="G62" i="9"/>
  <c r="L62" i="9" s="1"/>
  <c r="G64" i="9"/>
  <c r="L64" i="9" s="1"/>
  <c r="G67" i="9"/>
  <c r="L67" i="9" s="1"/>
  <c r="G68" i="9"/>
  <c r="L68" i="9" s="1"/>
  <c r="G86" i="9"/>
  <c r="O86" i="9" s="1"/>
  <c r="G89" i="9"/>
  <c r="O89" i="9" s="1"/>
  <c r="G90" i="9"/>
  <c r="O90" i="9" s="1"/>
  <c r="O56" i="9"/>
  <c r="K56" i="9"/>
  <c r="K69" i="9"/>
  <c r="O69" i="9"/>
  <c r="K72" i="9"/>
  <c r="O72" i="9"/>
  <c r="K71" i="9"/>
  <c r="O71" i="9"/>
  <c r="K91" i="9"/>
  <c r="O91" i="9"/>
  <c r="K95" i="9"/>
  <c r="O95" i="9"/>
  <c r="G14" i="9"/>
  <c r="L14" i="9" s="1"/>
  <c r="G23" i="9"/>
  <c r="K23" i="9" s="1"/>
  <c r="G32" i="9"/>
  <c r="O32" i="9" s="1"/>
  <c r="J69" i="9"/>
  <c r="L69" i="9"/>
  <c r="J72" i="9"/>
  <c r="L72" i="9"/>
  <c r="J71" i="9"/>
  <c r="L71" i="9"/>
  <c r="J91" i="9"/>
  <c r="L91" i="9"/>
  <c r="J95" i="9"/>
  <c r="L95" i="9"/>
  <c r="O12" i="9"/>
  <c r="J36" i="9"/>
  <c r="L36" i="9"/>
  <c r="M36" i="9" s="1"/>
  <c r="N36" i="9"/>
  <c r="N52" i="9"/>
  <c r="N56" i="9"/>
  <c r="L56" i="9"/>
  <c r="J56" i="9"/>
  <c r="J57" i="9"/>
  <c r="O59" i="9"/>
  <c r="M59" i="9" s="1"/>
  <c r="K59" i="9"/>
  <c r="J59" i="9"/>
  <c r="N59" i="9"/>
  <c r="O64" i="9"/>
  <c r="O65" i="9"/>
  <c r="M65" i="9" s="1"/>
  <c r="K65" i="9"/>
  <c r="N67" i="9"/>
  <c r="K36" i="9"/>
  <c r="K44" i="9"/>
  <c r="J88" i="9"/>
  <c r="L88" i="9"/>
  <c r="N88" i="9"/>
  <c r="N92" i="9"/>
  <c r="K88" i="9"/>
  <c r="K92" i="9"/>
  <c r="L12" i="9" l="1"/>
  <c r="K57" i="9"/>
  <c r="L86" i="9"/>
  <c r="M86" i="9" s="1"/>
  <c r="J17" i="9"/>
  <c r="J86" i="9"/>
  <c r="L17" i="9"/>
  <c r="J44" i="9"/>
  <c r="O57" i="9"/>
  <c r="M57" i="9" s="1"/>
  <c r="J34" i="9"/>
  <c r="K34" i="9"/>
  <c r="O17" i="9"/>
  <c r="N17" i="9"/>
  <c r="J67" i="9"/>
  <c r="J12" i="9"/>
  <c r="L34" i="9"/>
  <c r="M34" i="9" s="1"/>
  <c r="J52" i="9"/>
  <c r="N12" i="9"/>
  <c r="N34" i="9"/>
  <c r="N65" i="9"/>
  <c r="K52" i="9"/>
  <c r="K67" i="9"/>
  <c r="O67" i="9"/>
  <c r="M67" i="9" s="1"/>
  <c r="N57" i="9"/>
  <c r="L52" i="9"/>
  <c r="M52" i="9" s="1"/>
  <c r="K86" i="9"/>
  <c r="J13" i="9"/>
  <c r="N44" i="9"/>
  <c r="L44" i="9"/>
  <c r="M44" i="9" s="1"/>
  <c r="N86" i="9"/>
  <c r="O23" i="9"/>
  <c r="L90" i="9"/>
  <c r="M90" i="9" s="1"/>
  <c r="L53" i="9"/>
  <c r="M53" i="9" s="1"/>
  <c r="M95" i="9"/>
  <c r="M88" i="9"/>
  <c r="M91" i="9"/>
  <c r="J49" i="9"/>
  <c r="N89" i="9"/>
  <c r="L49" i="9"/>
  <c r="M49" i="9" s="1"/>
  <c r="J70" i="9"/>
  <c r="N49" i="9"/>
  <c r="J89" i="9"/>
  <c r="L83" i="9"/>
  <c r="O47" i="9"/>
  <c r="O70" i="9"/>
  <c r="M70" i="9" s="1"/>
  <c r="N61" i="9"/>
  <c r="J83" i="9"/>
  <c r="K70" i="9"/>
  <c r="K89" i="9"/>
  <c r="N83" i="9"/>
  <c r="K47" i="9"/>
  <c r="J61" i="9"/>
  <c r="L89" i="9"/>
  <c r="M89" i="9" s="1"/>
  <c r="K83" i="9"/>
  <c r="L47" i="9"/>
  <c r="M47" i="9" s="1"/>
  <c r="O61" i="9"/>
  <c r="M61" i="9" s="1"/>
  <c r="N47" i="9"/>
  <c r="K62" i="9"/>
  <c r="M69" i="9"/>
  <c r="N62" i="9"/>
  <c r="N70" i="9"/>
  <c r="J65" i="9"/>
  <c r="K61" i="9"/>
  <c r="K90" i="9"/>
  <c r="J90" i="9"/>
  <c r="N53" i="9"/>
  <c r="J62" i="9"/>
  <c r="J23" i="9"/>
  <c r="L92" i="9"/>
  <c r="M92" i="9" s="1"/>
  <c r="N23" i="9"/>
  <c r="L23" i="9"/>
  <c r="M23" i="9" s="1"/>
  <c r="O62" i="9"/>
  <c r="M62" i="9" s="1"/>
  <c r="K53" i="9"/>
  <c r="J92" i="9"/>
  <c r="L87" i="9"/>
  <c r="M87" i="9" s="1"/>
  <c r="N87" i="9"/>
  <c r="J87" i="9"/>
  <c r="N14" i="9"/>
  <c r="K87" i="9"/>
  <c r="L32" i="9"/>
  <c r="M32" i="9" s="1"/>
  <c r="J24" i="9"/>
  <c r="N90" i="9"/>
  <c r="J53" i="9"/>
  <c r="J63" i="9"/>
  <c r="K49" i="9"/>
  <c r="M64" i="9"/>
  <c r="N63" i="9"/>
  <c r="N24" i="9"/>
  <c r="J68" i="9"/>
  <c r="K63" i="9"/>
  <c r="K38" i="9"/>
  <c r="O24" i="9"/>
  <c r="N13" i="9"/>
  <c r="N94" i="9"/>
  <c r="O63" i="9"/>
  <c r="M63" i="9" s="1"/>
  <c r="O38" i="9"/>
  <c r="L24" i="9"/>
  <c r="K13" i="9"/>
  <c r="L94" i="9"/>
  <c r="M94" i="9" s="1"/>
  <c r="O68" i="9"/>
  <c r="M68" i="9" s="1"/>
  <c r="N64" i="9"/>
  <c r="J38" i="9"/>
  <c r="O13" i="9"/>
  <c r="M13" i="9" s="1"/>
  <c r="M71" i="9"/>
  <c r="J94" i="9"/>
  <c r="J64" i="9"/>
  <c r="M56" i="9"/>
  <c r="L38" i="9"/>
  <c r="N68" i="9"/>
  <c r="K68" i="9"/>
  <c r="K94" i="9"/>
  <c r="K64" i="9"/>
  <c r="K14" i="9"/>
  <c r="M72" i="9"/>
  <c r="K32" i="9"/>
  <c r="J14" i="9"/>
  <c r="J32" i="9"/>
  <c r="N32" i="9"/>
  <c r="O14" i="9"/>
  <c r="M14" i="9" s="1"/>
  <c r="M12" i="9"/>
  <c r="M83" i="9"/>
  <c r="M17" i="9" l="1"/>
  <c r="M38" i="9"/>
  <c r="M24" i="9"/>
</calcChain>
</file>

<file path=xl/sharedStrings.xml><?xml version="1.0" encoding="utf-8"?>
<sst xmlns="http://schemas.openxmlformats.org/spreadsheetml/2006/main" count="626" uniqueCount="372">
  <si>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</si>
  <si>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</si>
  <si>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</si>
  <si>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</si>
  <si>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</si>
  <si>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</si>
  <si>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</si>
  <si>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</si>
  <si>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</si>
  <si>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</si>
  <si>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</si>
  <si>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</si>
  <si>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</si>
  <si>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</si>
  <si>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</si>
  <si>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</si>
  <si>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</si>
  <si>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</si>
  <si>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</si>
  <si>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</si>
  <si>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</si>
  <si>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</si>
  <si>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</si>
  <si>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</si>
  <si>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</si>
  <si>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</si>
  <si>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</si>
  <si>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</si>
  <si>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</si>
  <si>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</si>
  <si>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</si>
  <si>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</si>
  <si>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</si>
  <si>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</si>
  <si>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</si>
  <si>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</si>
  <si>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</si>
  <si>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</si>
  <si>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</si>
  <si>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</si>
  <si>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</si>
  <si>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</si>
  <si>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</si>
  <si>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</si>
  <si>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</si>
  <si>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</si>
  <si>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</si>
  <si>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</si>
  <si>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</si>
  <si>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</si>
  <si>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</si>
  <si>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</si>
  <si>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</si>
  <si>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</si>
  <si>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</si>
  <si>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</si>
  <si>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</si>
  <si>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</si>
  <si>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</si>
  <si>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</si>
  <si>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</si>
  <si>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</si>
  <si>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</si>
  <si>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</si>
  <si>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</si>
  <si>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</si>
  <si>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</si>
  <si>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</si>
  <si>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</si>
  <si>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</si>
  <si>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</si>
  <si>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</si>
  <si>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</si>
  <si>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</si>
  <si>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</si>
  <si>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</si>
  <si>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</si>
  <si>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</si>
  <si>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</si>
  <si>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</si>
  <si>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</si>
  <si>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</si>
  <si>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</si>
  <si>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</si>
  <si>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</si>
  <si>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</si>
  <si>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</si>
  <si>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</si>
  <si>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</si>
  <si>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</si>
  <si>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</si>
  <si>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</si>
  <si>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</si>
  <si>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</si>
  <si>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</si>
  <si>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</si>
  <si>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</si>
  <si>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</si>
  <si>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</si>
  <si>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</si>
  <si>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</si>
  <si>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</si>
  <si>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</si>
  <si>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</si>
  <si>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</si>
  <si>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</si>
  <si>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</si>
  <si>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</si>
  <si>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</si>
  <si>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</si>
  <si>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</si>
  <si>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</si>
  <si>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</si>
  <si>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</si>
  <si>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</si>
  <si>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</si>
  <si>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</si>
  <si>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</si>
  <si>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</si>
  <si>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</si>
  <si>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</si>
  <si>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</si>
  <si>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</si>
  <si>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</si>
  <si>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</si>
  <si>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</si>
  <si>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</si>
  <si>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</si>
  <si>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</si>
  <si>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</si>
  <si>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</si>
  <si>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</si>
  <si>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</si>
  <si>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</si>
  <si>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</si>
  <si>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</si>
  <si>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</si>
  <si>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</si>
  <si>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</si>
  <si>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</si>
  <si>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</si>
  <si>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</si>
  <si>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</si>
  <si>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</si>
  <si>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</si>
  <si>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</si>
  <si>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Увеличение распределенных объемов медицинской помощи</t>
  </si>
  <si>
    <t>Магнитно-резонансная томография с внутривенным контрастированием</t>
  </si>
  <si>
    <t>Медицинская помощь, предоставляемая в амбулаторных условиях в связи с заболеванием (обращения)</t>
  </si>
  <si>
    <t>Неотложная медицинская помощь (в посещениях)</t>
  </si>
  <si>
    <t>№970 от 06.05.2024</t>
  </si>
  <si>
    <t>Магнитно-резонансная томография без внутривенного контрастирования</t>
  </si>
  <si>
    <t>Компьютерная томография без внутривенного контрастирования</t>
  </si>
  <si>
    <t>Компьютерная томография с внутривенным контрастированием</t>
  </si>
  <si>
    <t>ГБУЗ "Областной онкологический клинический диспансер"</t>
  </si>
  <si>
    <t>ГБУЗ "Пензенская РБ"</t>
  </si>
  <si>
    <t>№1252 от 27.05.2024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</si>
  <si>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2024г. </t>
  </si>
  <si>
    <t>ООО «Клиника диагностики и лечения на Измайлова»</t>
  </si>
  <si>
    <t>% исполнения за год (гр.6/гр.4 *100)</t>
  </si>
  <si>
    <t>Остаток объемов до конца года (гр.4-гр.6)</t>
  </si>
  <si>
    <t>Остаток объемов до конца года в месяцах (гр.11/гр.14)</t>
  </si>
  <si>
    <t>№1332 от 11.06.2024</t>
  </si>
  <si>
    <t>Медицинская помощь, предоставляемая в условиях круглосуточного стационара (КСГ)</t>
  </si>
  <si>
    <t>Медицинский психолог, в посещениях</t>
  </si>
  <si>
    <t>ГБУЗ «Клиническая больница №6 им. Г.А. Захарьина»</t>
  </si>
  <si>
    <t>№1500 от 25.06.2024</t>
  </si>
  <si>
    <t>№2502 от 20.06.2024</t>
  </si>
  <si>
    <t>Медицинская помощь, предоставляемая в амбулаторных условиях с профилактической целью (посещения)</t>
  </si>
  <si>
    <t>ФГБУЗ «Медико-санитарная часть 59 ФМБА России»</t>
  </si>
  <si>
    <t>ГБУЗ «Городская поликлиника»</t>
  </si>
  <si>
    <t>№3425 от 28.06.2024</t>
  </si>
  <si>
    <t>Медицинская помощь, предоставляемая в  условиях дневного стационара</t>
  </si>
  <si>
    <t>Распределено решением Комиссии от 11.07.2024 Протокол №12</t>
  </si>
  <si>
    <t>на период январь-июль 2024 года (гр.4/12*7)</t>
  </si>
  <si>
    <r>
      <t>Приложение №1.2.</t>
    </r>
    <r>
      <rPr>
        <sz val="18"/>
        <color rgb="FFFF0000"/>
        <rFont val="Times New Roman"/>
        <family val="1"/>
        <charset val="204"/>
        <scheme val="minor"/>
      </rPr>
      <t xml:space="preserve"> </t>
    </r>
    <r>
      <rPr>
        <sz val="18"/>
        <rFont val="Times New Roman"/>
        <family val="1"/>
        <charset val="204"/>
        <scheme val="minor"/>
      </rPr>
      <t xml:space="preserve"> к Протоколу №14</t>
    </r>
  </si>
  <si>
    <t>№3949 от 18.07.2024</t>
  </si>
  <si>
    <t>ООО "Салюте"</t>
  </si>
  <si>
    <t>№56 от 19.07.2024</t>
  </si>
  <si>
    <t>№2807 от 12.07.2024</t>
  </si>
  <si>
    <t>ГБУЗ "ПОКБ им.Н.Н. Бурденко"</t>
  </si>
  <si>
    <t>№2805 от 12.07.2024</t>
  </si>
  <si>
    <t>№2806 от 12.07.2024</t>
  </si>
  <si>
    <t>ГБУЗ «Пензенская областная детская клиническая больница  имени Н.Ф.Филатова»</t>
  </si>
  <si>
    <t>№1576 от 10.07.2024</t>
  </si>
  <si>
    <t>ГБУЗ «Кузнецкая детская ЦРБ»</t>
  </si>
  <si>
    <t>№451 от 09.07.2024</t>
  </si>
  <si>
    <t>ГБУЗ «Башмаковская РБ»</t>
  </si>
  <si>
    <t>№728 от 11.07.2024</t>
  </si>
  <si>
    <t>№306  от 05.06.2024</t>
  </si>
  <si>
    <t>ГБУЗ «Городищенская РБ»</t>
  </si>
  <si>
    <t>№1621 от 15.07.2024</t>
  </si>
  <si>
    <t>ГБУЗ «Каменская центральная районная больница»</t>
  </si>
  <si>
    <t>ГБУЗ «Лунинская РБ»</t>
  </si>
  <si>
    <t>№924 от 01.07.2024</t>
  </si>
  <si>
    <t>№923 от 01.07.2024</t>
  </si>
  <si>
    <t>ГБУЗ «Никольская РБ»</t>
  </si>
  <si>
    <t>№777 от 11.07.2024</t>
  </si>
  <si>
    <t>ГБУЗ «Сердобская центральная районная больница им. А.И.Настина»</t>
  </si>
  <si>
    <t>№878 от 19.07.2024</t>
  </si>
  <si>
    <t>Факт за январь-июль 2024 г. с учетом кода 62</t>
  </si>
  <si>
    <t>ГБУЗ «Сосновоборская  УБ»</t>
  </si>
  <si>
    <t>№б/н от Б\Д
 (вх.№ 2742 от 12.07.2024)</t>
  </si>
  <si>
    <t xml:space="preserve">  ГБУЗ "Пензенский областной клинический центр СВМП"</t>
  </si>
  <si>
    <t>№1191 от 10.07.2024</t>
  </si>
  <si>
    <t>№1215 от 12.07.2024</t>
  </si>
  <si>
    <t>Тестирование на выявление новой коронавирусной инфекции (СОVID-19), респираторной вирусной инфекции, включая грипп</t>
  </si>
  <si>
    <t>ГБУЗ "Пензенский областной клинический центр СВМП"</t>
  </si>
  <si>
    <t xml:space="preserve">ФГБОУ ВО «Пензенский государственный университет» </t>
  </si>
  <si>
    <t>№53 от 09.07.2024</t>
  </si>
  <si>
    <t>ООО "КДЛ на Измайлова"</t>
  </si>
  <si>
    <t>№51 от 05.07.2024</t>
  </si>
  <si>
    <t>№1716 от 19.07.2024</t>
  </si>
  <si>
    <t>№2650 от 15.07.2024</t>
  </si>
  <si>
    <t>№1738 от 23.07.2024</t>
  </si>
  <si>
    <t>ГБУЗ "Пензенский областной клинический центр крови"</t>
  </si>
  <si>
    <t>№573 от 22.07.2024</t>
  </si>
  <si>
    <t xml:space="preserve">ЧУЗ «Клиническая больница «РЖД-МЕДИЦИНА» города Пенза» </t>
  </si>
  <si>
    <t>№01-12/1204 от 24.07.2024</t>
  </si>
  <si>
    <t>№4015 от 23.07.2024</t>
  </si>
  <si>
    <t>ГБУЗ «Мокшанская РБ»</t>
  </si>
  <si>
    <t>№173 от 29.07.2024</t>
  </si>
  <si>
    <t>с каких МО снимать и по сколько?!</t>
  </si>
  <si>
    <t>ООО "ЛДЦ "Губернский доктор"</t>
  </si>
  <si>
    <t>№38 от 30.07.2024</t>
  </si>
  <si>
    <t>№4055 от 01.08.2024</t>
  </si>
  <si>
    <t>№57 от 11.07.2024
№63 от 02.08.2024</t>
  </si>
  <si>
    <r>
      <t xml:space="preserve">Увеличение объемов ВМП по профилю "педиатрия"(+5) гр.38
 с </t>
    </r>
    <r>
      <rPr>
        <u/>
        <sz val="18"/>
        <rFont val="Times New Roman"/>
        <family val="1"/>
        <charset val="204"/>
        <scheme val="minor"/>
      </rPr>
      <t xml:space="preserve">увеличением </t>
    </r>
    <r>
      <rPr>
        <sz val="18"/>
        <rFont val="Times New Roman"/>
        <family val="1"/>
        <charset val="204"/>
        <scheme val="minor"/>
      </rPr>
      <t xml:space="preserve">объема финансового обеспечения
</t>
    </r>
    <r>
      <rPr>
        <u/>
        <sz val="18"/>
        <rFont val="Times New Roman"/>
        <family val="1"/>
        <charset val="204"/>
        <scheme val="minor"/>
      </rPr>
      <t xml:space="preserve"> на 1 048 565,95 руб.</t>
    </r>
  </si>
  <si>
    <r>
      <t xml:space="preserve">Увеличение объемов ВМП по профилю "акушерство и гинекология" (+27 случаев) по гр.1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rFont val="Times New Roman"/>
        <family val="1"/>
        <charset val="204"/>
        <scheme val="minor"/>
      </rPr>
      <t xml:space="preserve"> на 4 296 128,76 руб.</t>
    </r>
  </si>
  <si>
    <r>
      <t xml:space="preserve">Перераспределение объемов КСГ по профилю "онкология"
</t>
    </r>
    <r>
      <rPr>
        <u/>
        <sz val="18"/>
        <rFont val="Times New Roman"/>
        <family val="1"/>
        <charset val="204"/>
        <scheme val="minor"/>
      </rPr>
      <t xml:space="preserve"> с уменьшением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 </t>
    </r>
    <r>
      <rPr>
        <u/>
        <sz val="18"/>
        <rFont val="Times New Roman"/>
        <family val="1"/>
        <charset val="204"/>
        <scheme val="minor"/>
      </rPr>
      <t>на -161 857,98 руб.</t>
    </r>
  </si>
  <si>
    <r>
      <t>Перераспределение объемов мед.помощи в условиях КС по ВМП по профилю "сердечно-сосудистая хирургия" (-15 случаев с группы №47, +15 случаев на группу №45)</t>
    </r>
    <r>
      <rPr>
        <u/>
        <sz val="18"/>
        <rFont val="Times New Roman"/>
        <family val="1"/>
        <charset val="204"/>
        <scheme val="minor"/>
      </rPr>
      <t xml:space="preserve"> 
с увеличением </t>
    </r>
    <r>
      <rPr>
        <sz val="18"/>
        <rFont val="Times New Roman"/>
        <family val="1"/>
        <charset val="204"/>
        <scheme val="minor"/>
      </rPr>
      <t xml:space="preserve">объема финансового обеспечения
</t>
    </r>
    <r>
      <rPr>
        <u/>
        <sz val="18"/>
        <rFont val="Times New Roman"/>
        <family val="1"/>
        <charset val="204"/>
        <scheme val="minor"/>
      </rPr>
      <t xml:space="preserve"> на 1 230 850,35 руб.</t>
    </r>
  </si>
  <si>
    <r>
      <t xml:space="preserve">Увеличение распределенных объемов медицинской помощи </t>
    </r>
    <r>
      <rPr>
        <b/>
        <sz val="18"/>
        <rFont val="Times New Roman"/>
        <family val="1"/>
        <charset val="204"/>
        <scheme val="minor"/>
      </rPr>
      <t>(в связи с изменением маршрутизации пациентов на основании писем МЗПО)</t>
    </r>
    <r>
      <rPr>
        <sz val="18"/>
        <rFont val="Times New Roman"/>
        <family val="1"/>
        <charset val="204"/>
        <scheme val="minor"/>
      </rPr>
      <t xml:space="preserve"> по профилям:
"акушерство и гинекология" (+6), "гастроэнтерология" (+5), "кардиология" (+1), "неврология" (+225), "нейрохирургия" (+23), "нефрология (без диализа)" (+1), "оториноларингология" (+1), "сердечно-сосудистая хирургия" (+5), "терапия" (+8), "торакальная хирургия" (+1), "травматология и ортопедия" (+23), "хирургия" (+20), "хирургия (абдоминальная)" (+19), "эндокринология" (+4), "прочее" (+2)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объема финансового обеспечения
</t>
    </r>
    <r>
      <rPr>
        <b/>
        <u/>
        <sz val="18"/>
        <rFont val="Times New Roman"/>
        <family val="1"/>
        <charset val="204"/>
        <scheme val="minor"/>
      </rPr>
      <t xml:space="preserve"> на 16 701 688,89 руб.</t>
    </r>
  </si>
  <si>
    <r>
      <t xml:space="preserve">Перераспределение объемов по КСГ в условиях КС с профиля "хирургия" (-14) на профиль "сердечно-сосудистая хирургия" (+14)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rFont val="Times New Roman"/>
        <family val="1"/>
        <charset val="204"/>
        <scheme val="minor"/>
      </rPr>
      <t xml:space="preserve"> на 121 347,94 руб.</t>
    </r>
  </si>
  <si>
    <r>
      <t xml:space="preserve">Увеличение распределенных объемов медицинской помощи по профилям:
"терапия" (+20), "педиатрия" (+5), "нейрохирургия" (+65), "неврология" (+65), "инфекционные болезни" (+5), "гематология" (+2), "пульмонология" (+7)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rFont val="Times New Roman"/>
        <family val="1"/>
        <charset val="204"/>
        <scheme val="minor"/>
      </rPr>
      <t xml:space="preserve"> на 3 010 514,44 руб.</t>
    </r>
  </si>
  <si>
    <r>
      <t xml:space="preserve">Перераспределение объемов КСГ по профилям:
"акушерство и гинекология" (-31), "гематология" (-23),
 "дерматология" (-8), "кардиология" (+32), "колопроктология" (-10), "педиатрия" (-3), "пульмонология" (+39), 
"хирургия (абдоминальная)" (-16), "эндокринология" (+20)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rFont val="Times New Roman"/>
        <family val="1"/>
        <charset val="204"/>
        <scheme val="minor"/>
      </rPr>
      <t xml:space="preserve"> на 1 211 118,54 руб.</t>
    </r>
  </si>
  <si>
    <r>
      <t xml:space="preserve">Перераспределение объемов КСГ на профиль "детская кардиология" (+40) с профиля "инфекционные болезни" (-40) 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rFont val="Times New Roman"/>
        <family val="1"/>
        <charset val="204"/>
        <scheme val="minor"/>
      </rPr>
      <t xml:space="preserve"> на 955 413,60 руб.</t>
    </r>
  </si>
  <si>
    <t>факт сред тариф за 1 полугодие 2024</t>
  </si>
  <si>
    <t>тариф по терапии по дисп.взр.нас.2 этап</t>
  </si>
  <si>
    <t>ООО "Клиника Фомина Пенза"</t>
  </si>
  <si>
    <t>О сокращении объемов по профилактическим осмотрам взрослого населения на 2024 год (-1840 посещ.)</t>
  </si>
  <si>
    <t>3.2</t>
  </si>
  <si>
    <t>ГБУЗ «Белинская РБ»</t>
  </si>
  <si>
    <r>
      <t xml:space="preserve">Перераспределение объемов КСГ по профилям: 
"акушерство и гинекология" (-400), "гастроэнтерология" (+85), "дерматология" (+4), "инфекционные болезни" (-168), "кардиология" (+145), "колопроктология" (+10),  "неврология" (+360), "нейрохирургия" (+6), "неонатология" (-6), "нефрология (без диализа)" (+2), "оториноларингология" (-47), "ревматология" (+2), "сердечно-сосудистая хирургия" (-65), "терапия" (+735), "торакальная хирургия" (-10), "травматология и ортопедия" (-403), "урология" (-48), "хирургия" (+19), "хирургия (абдоминальная)" (-240), "эндокринология" (+15), "прочее" (+4)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объема финансового обеспечения
 </t>
    </r>
    <r>
      <rPr>
        <u/>
        <sz val="18"/>
        <rFont val="Times New Roman"/>
        <family val="1"/>
        <charset val="204"/>
        <scheme val="minor"/>
      </rPr>
      <t>на 6 180 888,38 руб.</t>
    </r>
  </si>
  <si>
    <r>
      <t xml:space="preserve">Увеличение распределенных объемов медицинской помощи по профилю "прочее" на 117 случаев
</t>
    </r>
    <r>
      <rPr>
        <u/>
        <sz val="18"/>
        <rFont val="Times New Roman"/>
        <family val="1"/>
        <charset val="204"/>
        <scheme val="minor"/>
      </rPr>
      <t xml:space="preserve">с увеличением </t>
    </r>
    <r>
      <rPr>
        <sz val="18"/>
        <rFont val="Times New Roman"/>
        <family val="1"/>
        <charset val="204"/>
        <scheme val="minor"/>
      </rPr>
      <t xml:space="preserve">объема финансового обеспечения
</t>
    </r>
    <r>
      <rPr>
        <u/>
        <sz val="18"/>
        <rFont val="Times New Roman"/>
        <family val="1"/>
        <charset val="204"/>
        <scheme val="minor"/>
      </rPr>
      <t xml:space="preserve"> на 5 999 040,26 руб.</t>
    </r>
  </si>
  <si>
    <t>№3068 от 06.08.2024</t>
  </si>
  <si>
    <r>
      <t xml:space="preserve">Увеличение распределенных объемов медицинской помощи по профилю "инфекционные болезни" на 41 случай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rFont val="Times New Roman"/>
        <family val="1"/>
        <charset val="204"/>
        <scheme val="minor"/>
      </rPr>
      <t xml:space="preserve"> на 2 771 624,03 руб.</t>
    </r>
  </si>
  <si>
    <t>№1771 от 01.08.2024</t>
  </si>
  <si>
    <t>№1759 от 31.07.2024</t>
  </si>
  <si>
    <t>№331 от 01.08.2024</t>
  </si>
  <si>
    <t>12.2</t>
  </si>
  <si>
    <t>П</t>
  </si>
  <si>
    <t>ГБУЗ «Белинская  РБ»</t>
  </si>
  <si>
    <t>№362 от 07.08.2024</t>
  </si>
  <si>
    <t>Эндоскопические диагностические исследования (колоноскопия с введением лекарственных препаратов)</t>
  </si>
  <si>
    <r>
      <t xml:space="preserve">Выделение объемов медицинской помощи по колоноскопии с введением лекарственных препаратов 
</t>
    </r>
    <r>
      <rPr>
        <u/>
        <sz val="18"/>
        <rFont val="Times New Roman"/>
        <family val="1"/>
        <charset val="204"/>
        <scheme val="minor"/>
      </rPr>
      <t xml:space="preserve"> 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 </t>
    </r>
    <r>
      <rPr>
        <u/>
        <sz val="18"/>
        <rFont val="Times New Roman"/>
        <family val="1"/>
        <charset val="204"/>
        <scheme val="minor"/>
      </rPr>
      <t>на 379 126,00 руб.</t>
    </r>
  </si>
  <si>
    <t>13.2</t>
  </si>
  <si>
    <t>13.3</t>
  </si>
  <si>
    <t>13.4</t>
  </si>
  <si>
    <t>13.5</t>
  </si>
  <si>
    <t>13.6</t>
  </si>
  <si>
    <t>13.7</t>
  </si>
  <si>
    <t>-</t>
  </si>
  <si>
    <t>3.3</t>
  </si>
  <si>
    <t>№2910 от 08.08.2024</t>
  </si>
  <si>
    <t>ГБУЗ «Бессоновская РБ»</t>
  </si>
  <si>
    <t>№1243 от 09.08.2024</t>
  </si>
  <si>
    <t>Факт за январь-июль 2024г без 62 кода</t>
  </si>
  <si>
    <r>
      <t xml:space="preserve">Увеличение распределенных объемов медицинской помощи с учетом перераспределения по профилям:
"пульмонология" (-8), "неврология" (+50), "сердечно-сосудистая хирургия" (-2), "терапия" (+7), "урология" (-2), "хирургия" (-1), "эндокринология" (+6)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объема финансового обеспечения
 </t>
    </r>
    <r>
      <rPr>
        <u/>
        <sz val="18"/>
        <rFont val="Times New Roman"/>
        <family val="1"/>
        <charset val="204"/>
        <scheme val="minor"/>
      </rPr>
      <t>на 1 429 331,80 руб.</t>
    </r>
  </si>
  <si>
    <t xml:space="preserve">Не соответствует требованиям п.157 Правил ОМС, утв. Приказом  МЗРФ от 28.02.2019 №108н (с последующими изменениями). </t>
  </si>
  <si>
    <t xml:space="preserve"> Перераспределить распределенные решением Комиссии от 11.07.2024 (Протокол №12) объемы медицинской помощи по медицинским организациям на основании данных персонифицированного учета сведений о медицинской помощи, оказанной застрахованным лицам за период январь-июль 2024 год,  обоснованных обращений медицинских организаций.</t>
  </si>
  <si>
    <t>14.4</t>
  </si>
  <si>
    <t>14.5</t>
  </si>
  <si>
    <t>14.6</t>
  </si>
  <si>
    <t>14.7</t>
  </si>
  <si>
    <t>№1897 от 09.08.2024</t>
  </si>
  <si>
    <t>1.4</t>
  </si>
  <si>
    <t>О сокращении объемов АП с профилактической целью
 на 2024 год (-6191 посещ.),
в том числе по центрам здоровья:
- первичные обращения (-3511 посещ.);
- повторные обращения (-200 посещ.)</t>
  </si>
  <si>
    <t>2.2</t>
  </si>
  <si>
    <t>О сокращении объемов АП по поводу заболевания
 на 2024 год (-750 обращ.)</t>
  </si>
  <si>
    <t>ГБУЗ «Клиническая  больница № 4»</t>
  </si>
  <si>
    <t>№542 от 12.08.2024</t>
  </si>
  <si>
    <t>Перераспределение объемов КСГ в условиях КС по профилям "гастроэнтерология" (+67), "пульмонология" (-67), "прочее" (0)</t>
  </si>
  <si>
    <t>ГБУЗ "Кузнецкая детская ЦРБ"</t>
  </si>
  <si>
    <t>№508 от 12.08.2024</t>
  </si>
  <si>
    <t xml:space="preserve">Об уменьшении (перераспределении)объемов КСГ в условиях КС по профилям "терапия" (-15), "стоматология детская" (+3), "детская кардиология" (+5) </t>
  </si>
  <si>
    <t>ГАУЗ ПО «Пензенская стоматологическая поликлиника»</t>
  </si>
  <si>
    <t>№545 от 08.08.2024</t>
  </si>
  <si>
    <t>11.3</t>
  </si>
  <si>
    <t>11.4</t>
  </si>
  <si>
    <t>13.8</t>
  </si>
  <si>
    <t>13.9</t>
  </si>
  <si>
    <t>13.10</t>
  </si>
  <si>
    <t>13.11</t>
  </si>
  <si>
    <t>13.12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</si>
  <si>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</si>
  <si>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</si>
  <si>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</si>
  <si>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</si>
  <si>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</si>
  <si>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</si>
  <si>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</si>
  <si>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</si>
  <si>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</si>
  <si>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</si>
  <si>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№1371 от 07.08.2024</t>
  </si>
  <si>
    <t>1.5</t>
  </si>
  <si>
    <t>1.6</t>
  </si>
  <si>
    <t>1.8</t>
  </si>
  <si>
    <t>1.12</t>
  </si>
  <si>
    <t>1.13</t>
  </si>
  <si>
    <t>1.7</t>
  </si>
  <si>
    <t>№61 от 13.08.2024</t>
  </si>
  <si>
    <t>Повторно рассмотреть вопрос о перераспределении распределенных объемов медицинской помощи, предоставляемой в условиях круглосуточного стационара в части КСГ, на очередном заседании Комиссии по ТПОМС</t>
  </si>
  <si>
    <r>
      <t xml:space="preserve">Увеличение объемов ВМП по профилю "акушерство и гинекология" (+15 случаев) по гр.2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rFont val="Times New Roman"/>
        <family val="1"/>
        <charset val="204"/>
        <scheme val="minor"/>
      </rPr>
      <t xml:space="preserve"> на 3 635 499,00 руб.</t>
    </r>
  </si>
  <si>
    <t>Повторно рассмотреть обращение ФГБОУ ВО «Пензенский государственный университет» (исх. №53 от 09.07.2024) на очередном заседании Комиссии, после внесения изменений Министерством здравоохранения Пензенской области в Планы проведения профилактических мероприятий на 2024 год.</t>
  </si>
  <si>
    <t>Повторно рассмотреть обращение ФГБУЗ «Медико-санитарная часть 59 ФМБА России» (исх. №2502 от 20.06.2024)  на очередном заседании Комиссии, после внесения изменений Министерством здравоохранения Пензенской области в Планы проведения профилактических мероприятий на 2024 год.</t>
  </si>
  <si>
    <t>Принять к сведению обращение ГБУЗ «Пензенская областная детская клиническая больница имени Н.Ф.Филатова» исх от 09.08.2024 №1897.</t>
  </si>
  <si>
    <t>Принять к сведению обращения ГБУЗ «ПОКБ им.Н.Н. Бурденко» (исх. №2806 от 12.07.2024), ГБУЗ «Пензенская областная детская клиническая больница имени Н.Ф.Филатова» исх от 09.08.2024 №1897</t>
  </si>
  <si>
    <r>
      <t>О сокращении объемов по</t>
    </r>
    <r>
      <rPr>
        <b/>
        <u/>
        <sz val="18"/>
        <rFont val="Times New Roman"/>
        <family val="1"/>
        <charset val="204"/>
        <scheme val="minor"/>
      </rPr>
      <t xml:space="preserve"> </t>
    </r>
    <r>
      <rPr>
        <u/>
        <sz val="18"/>
        <rFont val="Times New Roman"/>
        <family val="1"/>
        <charset val="204"/>
        <scheme val="minor"/>
      </rPr>
      <t>ЗПТ (перитонеальный диализ)</t>
    </r>
    <r>
      <rPr>
        <sz val="18"/>
        <rFont val="Times New Roman"/>
        <family val="1"/>
        <charset val="204"/>
        <scheme val="minor"/>
      </rPr>
      <t xml:space="preserve"> (-17 обращений - в связи с переводом пациента в ООО "СКД-медикал")</t>
    </r>
  </si>
  <si>
    <r>
      <t xml:space="preserve">Увеличение распределенных объемов медицинской помощи по диспансеризации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(врачи - терапевты) 
</t>
    </r>
    <r>
      <rPr>
        <u/>
        <sz val="18"/>
        <rFont val="Times New Roman"/>
        <family val="1"/>
        <charset val="204"/>
        <scheme val="minor"/>
      </rPr>
      <t/>
    </r>
  </si>
  <si>
    <r>
      <t xml:space="preserve">Увеличение распределенных объемов медицинской помощи по диспансеризации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
</t>
    </r>
    <r>
      <rPr>
        <u/>
        <sz val="18"/>
        <rFont val="Times New Roman"/>
        <family val="1"/>
        <charset val="204"/>
        <scheme val="minor"/>
      </rPr>
      <t/>
    </r>
  </si>
  <si>
    <t>Принять к сведению обращение ГБУЗ "ПОКБ им.Н.Н. Бурденко" (№2806 от 12.07.2024).
Объемы снижены на 19 обращений (протокол №12 от 11.07.2024)</t>
  </si>
  <si>
    <r>
      <t xml:space="preserve">Увеличение распределенных объемов медицинской помощи
</t>
    </r>
    <r>
      <rPr>
        <u/>
        <sz val="18"/>
        <rFont val="Times New Roman"/>
        <family val="1"/>
        <charset val="204"/>
        <scheme val="minor"/>
      </rPr>
      <t xml:space="preserve"> 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
</t>
    </r>
    <r>
      <rPr>
        <u/>
        <sz val="18"/>
        <rFont val="Times New Roman"/>
        <family val="1"/>
        <charset val="204"/>
        <scheme val="minor"/>
      </rPr>
      <t>на 857 197,00 руб.</t>
    </r>
  </si>
  <si>
    <r>
      <t xml:space="preserve">Увеличение распределенных объемов медицинской помощи
</t>
    </r>
    <r>
      <rPr>
        <u/>
        <sz val="18"/>
        <rFont val="Times New Roman"/>
        <family val="1"/>
        <charset val="204"/>
        <scheme val="minor"/>
      </rPr>
      <t xml:space="preserve"> 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rFont val="Times New Roman"/>
        <family val="1"/>
        <charset val="204"/>
        <scheme val="minor"/>
      </rPr>
      <t>на 3 117 080,00 руб.</t>
    </r>
  </si>
  <si>
    <r>
      <t xml:space="preserve">Увеличение распределенных объемов медицинской помощи
</t>
    </r>
    <r>
      <rPr>
        <u/>
        <sz val="18"/>
        <rFont val="Times New Roman"/>
        <family val="1"/>
        <charset val="204"/>
        <scheme val="minor"/>
      </rPr>
      <t xml:space="preserve"> 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rFont val="Times New Roman"/>
        <family val="1"/>
        <charset val="204"/>
        <scheme val="minor"/>
      </rPr>
      <t>на 5 454 890,00 руб.</t>
    </r>
  </si>
  <si>
    <r>
      <t xml:space="preserve">Увеличение распределенных объемов медицинской помощи
</t>
    </r>
    <r>
      <rPr>
        <u/>
        <sz val="18"/>
        <rFont val="Times New Roman"/>
        <family val="1"/>
        <charset val="204"/>
        <scheme val="minor"/>
      </rPr>
      <t xml:space="preserve"> 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rFont val="Times New Roman"/>
        <family val="1"/>
        <charset val="204"/>
        <scheme val="minor"/>
      </rPr>
      <t>на 2 700 454,28 руб.</t>
    </r>
  </si>
  <si>
    <t>Рассмотреть повторно на очередном заседании Комиссии обращения медицинских организаций по вопросу изменения объемов диагностических исследований  после внесения изменений в ТПОМС на 2024 год</t>
  </si>
  <si>
    <r>
      <t xml:space="preserve">Увеличение распределенных объемов медицинской помощи
</t>
    </r>
    <r>
      <rPr>
        <u/>
        <sz val="18"/>
        <rFont val="Times New Roman"/>
        <family val="1"/>
        <charset val="204"/>
        <scheme val="minor"/>
      </rPr>
      <t xml:space="preserve"> 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rFont val="Times New Roman"/>
        <family val="1"/>
        <charset val="204"/>
        <scheme val="minor"/>
      </rPr>
      <t>на 2 077 562,34 руб.</t>
    </r>
  </si>
  <si>
    <r>
      <t xml:space="preserve">Увеличение распределенных объемов медицинской помощи
</t>
    </r>
    <r>
      <rPr>
        <u/>
        <sz val="18"/>
        <rFont val="Times New Roman"/>
        <family val="1"/>
        <charset val="204"/>
        <scheme val="minor"/>
      </rPr>
      <t xml:space="preserve"> 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 
</t>
    </r>
    <r>
      <rPr>
        <u/>
        <sz val="18"/>
        <rFont val="Times New Roman"/>
        <family val="1"/>
        <charset val="204"/>
        <scheme val="minor"/>
      </rPr>
      <t>на 3 842 373,36 руб.</t>
    </r>
  </si>
  <si>
    <r>
      <t xml:space="preserve">Увеличение распределенных объемов медицинской помощи
</t>
    </r>
    <r>
      <rPr>
        <u/>
        <sz val="18"/>
        <rFont val="Times New Roman"/>
        <family val="1"/>
        <charset val="204"/>
        <scheme val="minor"/>
      </rPr>
      <t xml:space="preserve"> 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rFont val="Times New Roman"/>
        <family val="1"/>
        <charset val="204"/>
        <scheme val="minor"/>
      </rPr>
      <t>на 1 025 355,42 руб.</t>
    </r>
  </si>
  <si>
    <r>
      <t xml:space="preserve">Увеличение распределенных объемов медицинской помощи
</t>
    </r>
    <r>
      <rPr>
        <u/>
        <sz val="18"/>
        <rFont val="Times New Roman"/>
        <family val="1"/>
        <charset val="204"/>
        <scheme val="minor"/>
      </rPr>
      <t xml:space="preserve"> 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rFont val="Times New Roman"/>
        <family val="1"/>
        <charset val="204"/>
        <scheme val="minor"/>
      </rPr>
      <t>на 4 282 725,00 руб.</t>
    </r>
  </si>
  <si>
    <t xml:space="preserve">Распределить  объемы по проведению колоноскопии ГБУЗ «Белинская РБ» на основании обращения медицинской организации исх. от 07.08.2024 №362 в связи с получением соответствующей лицензии </t>
  </si>
  <si>
    <r>
      <t xml:space="preserve">Перераспределение объемов КСГ с профиля "терапия" (-23) на профиль "инфекционные болезни" (+23)
</t>
    </r>
    <r>
      <rPr>
        <u/>
        <sz val="18"/>
        <rFont val="Times New Roman"/>
        <family val="1"/>
        <charset val="204"/>
        <scheme val="minor"/>
      </rPr>
      <t xml:space="preserve">с уменьшением </t>
    </r>
    <r>
      <rPr>
        <sz val="18"/>
        <rFont val="Times New Roman"/>
        <family val="1"/>
        <charset val="204"/>
        <scheme val="minor"/>
      </rPr>
      <t xml:space="preserve">объема финансового обеспечения  
</t>
    </r>
    <r>
      <rPr>
        <u/>
        <sz val="18"/>
        <rFont val="Times New Roman"/>
        <family val="1"/>
        <charset val="204"/>
        <scheme val="minor"/>
      </rPr>
      <t>на -46 788,21 руб.
Справочно:</t>
    </r>
    <r>
      <rPr>
        <sz val="18"/>
        <rFont val="Times New Roman"/>
        <family val="1"/>
        <charset val="204"/>
        <scheme val="minor"/>
      </rPr>
      <t xml:space="preserve"> превышение объемов по профилю "инфекционные болезни" по факту за 7 месяцев 2024 года - 50 случаев.</t>
    </r>
  </si>
  <si>
    <r>
      <t xml:space="preserve">Увеличение распределенных объемов медицинской помощи по КСГ в условиях КС на профили "инфекционные болезни" (+500) и "пульмонология" (+1740)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объема финансового обеспечения
 </t>
    </r>
    <r>
      <rPr>
        <b/>
        <u/>
        <sz val="18"/>
        <rFont val="Times New Roman"/>
        <family val="1"/>
        <charset val="204"/>
        <scheme val="minor"/>
      </rPr>
      <t>на 45 702 807,60 руб.</t>
    </r>
  </si>
  <si>
    <t>Внести изменения в решение Комиссии от 11.07.2024 (Протокол №12) по вопросу перераспределения между медицинскими организациями объемов медицинской помощи, предоставляемой в условиях круглосуточного стационара по профилю «прочее», на основании обоснованных обращений медицинских и данных персонифицированного учета об оказанной медицинской помощи за период январь- июль 2024 года</t>
  </si>
  <si>
    <t xml:space="preserve">1.9, 1.10, 1.12 </t>
  </si>
  <si>
    <t>Перераспределить распределенные между медицинскими организациями объемы высокотехнологичной медицинской помощи по профилю «акушерство-гинекология» (группа 2) на основании обоснованных обращений медицинских организаций и данных персонифицированного учета сведений о медицинской помощи, оказанной застрахованным лицам за период январь- июль 2024 года, без увеличения общего количества случаев высокотехнологичной медицинской помощи и без увеличения общего объема финансового обеспечения высокотехнологичной медицинской помощи</t>
  </si>
  <si>
    <r>
      <t>Перераспределение объемов мед.помощи в условиях КС по ВМП по профилю "сердечно-сосудистая хирургия" (-35 случаев с группы №44,-6 случаев с группы №49, -19 случаев с группы №50, +60 случаев на группу №43)
 с</t>
    </r>
    <r>
      <rPr>
        <u/>
        <sz val="18"/>
        <rFont val="Times New Roman"/>
        <family val="1"/>
        <charset val="204"/>
        <scheme val="minor"/>
      </rPr>
      <t xml:space="preserve"> уменьшением</t>
    </r>
    <r>
      <rPr>
        <sz val="18"/>
        <rFont val="Times New Roman"/>
        <family val="1"/>
        <charset val="204"/>
        <scheme val="minor"/>
      </rPr>
      <t xml:space="preserve"> объема финансового обеспечения 
</t>
    </r>
    <r>
      <rPr>
        <u/>
        <sz val="18"/>
        <rFont val="Times New Roman"/>
        <family val="1"/>
        <charset val="204"/>
        <scheme val="minor"/>
      </rPr>
      <t>на - 4 974,84 руб.</t>
    </r>
  </si>
  <si>
    <r>
      <t xml:space="preserve">Увеличение объемов ВМП по профилю "травматология и ортопедия"(+8) пр гр.67 в связи с получением лицензии, перераспределение с профиля "неонатология" (-4) по гр.18
</t>
    </r>
    <r>
      <rPr>
        <u/>
        <sz val="18"/>
        <rFont val="Times New Roman"/>
        <family val="1"/>
        <charset val="204"/>
        <scheme val="minor"/>
      </rPr>
      <t xml:space="preserve">с увеличением </t>
    </r>
    <r>
      <rPr>
        <sz val="18"/>
        <rFont val="Times New Roman"/>
        <family val="1"/>
        <charset val="204"/>
        <scheme val="minor"/>
      </rPr>
      <t xml:space="preserve">объемов финансового обеспечения 
</t>
    </r>
    <r>
      <rPr>
        <u/>
        <sz val="18"/>
        <rFont val="Times New Roman"/>
        <family val="1"/>
        <charset val="204"/>
        <scheme val="minor"/>
      </rPr>
      <t>на 97 037,92 руб.</t>
    </r>
    <r>
      <rPr>
        <sz val="18"/>
        <rFont val="Times New Roman"/>
        <family val="1"/>
        <charset val="204"/>
        <scheme val="minor"/>
      </rPr>
      <t xml:space="preserve">
</t>
    </r>
    <r>
      <rPr>
        <b/>
        <sz val="18"/>
        <rFont val="Times New Roman"/>
        <family val="1"/>
        <charset val="204"/>
        <scheme val="minor"/>
      </rPr>
      <t xml:space="preserve">Недопустимо увеличение объемов по профилю "Травматология и ортопедия" </t>
    </r>
  </si>
  <si>
    <r>
      <t>Увеличение объемов ВМП по профилю "онкология" (+647 случаев) по гр.20</t>
    </r>
    <r>
      <rPr>
        <u/>
        <sz val="18"/>
        <rFont val="Times New Roman"/>
        <family val="1"/>
        <charset val="204"/>
        <scheme val="minor"/>
      </rPr>
      <t xml:space="preserve">
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</t>
    </r>
    <r>
      <rPr>
        <u/>
        <sz val="18"/>
        <rFont val="Times New Roman"/>
        <family val="1"/>
        <charset val="204"/>
        <scheme val="minor"/>
      </rPr>
      <t xml:space="preserve"> 
на 151 718 724,37 руб.</t>
    </r>
  </si>
  <si>
    <r>
      <t xml:space="preserve">Увеличение объемов ВМП по профилю "акушерство и гинекология" (+15 случаев) по гр.2 </t>
    </r>
    <r>
      <rPr>
        <u/>
        <sz val="18"/>
        <rFont val="Times New Roman"/>
        <family val="1"/>
        <charset val="204"/>
        <scheme val="minor"/>
      </rPr>
      <t xml:space="preserve">
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</t>
    </r>
    <r>
      <rPr>
        <u/>
        <sz val="18"/>
        <rFont val="Times New Roman"/>
        <family val="1"/>
        <charset val="204"/>
        <scheme val="minor"/>
      </rPr>
      <t xml:space="preserve"> 
на 3 635 499,00 руб.</t>
    </r>
  </si>
  <si>
    <t>Внести изменения в решение Комиссии от 11.07.2024 (Протокол №12) по вопросу распределения между медицинскими организациями объемов медицинской помощи, предоставляемой в условиях дневного стационара по профилю «онкология», на основании обоснованных обращений медицинских и данных персонифицированного учета об оказанной медицинской помощи за период январь- июль 2024 года</t>
  </si>
  <si>
    <t>Перераспределить распределенные между медицинскими организациями объемы медицинской помощи, предоставляемой в условиях дневного стационара, в части проведения экстракорпорального оплодотворения, на основании обоснованных обращений медицинских организаций, представленных в адрес Комиссии</t>
  </si>
  <si>
    <t>Внести изменения в решение Комиссии от 11.07.2024 (Протокол №12) по вопросу перераспределения объемов медицинской помощи, предоставляемой в условиях дневного стационара ГБУЗ «Пензенский областной клинический центр СВМП», по группам КСГ на основании обоснованного обращения медицинской организации и данных персонифицированного учета об оказанной медицинской помощи за период январь- июль 2024 года</t>
  </si>
  <si>
    <t>15.12</t>
  </si>
  <si>
    <t>ГБУЗ «Пензенский областной госпиталь для ВВ»</t>
  </si>
  <si>
    <t>№749 от 13.08.2024</t>
  </si>
  <si>
    <r>
      <t xml:space="preserve">Увеличение объемов КСГ по профилю  "прочее" (+82 случая)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 </t>
    </r>
    <r>
      <rPr>
        <u/>
        <sz val="18"/>
        <rFont val="Times New Roman"/>
        <family val="1"/>
        <charset val="204"/>
        <scheme val="minor"/>
      </rPr>
      <t>на 5 466 141,36 руб.</t>
    </r>
  </si>
  <si>
    <r>
      <t>Увеличение объемов</t>
    </r>
    <r>
      <rPr>
        <u/>
        <sz val="18"/>
        <rFont val="Times New Roman"/>
        <family val="1"/>
        <charset val="204"/>
        <scheme val="minor"/>
      </rPr>
      <t xml:space="preserve"> ЭКО </t>
    </r>
    <r>
      <rPr>
        <sz val="18"/>
        <rFont val="Times New Roman"/>
        <family val="1"/>
        <charset val="204"/>
        <scheme val="minor"/>
      </rPr>
      <t xml:space="preserve">(+107 случаев)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 
</t>
    </r>
    <r>
      <rPr>
        <u/>
        <sz val="18"/>
        <rFont val="Times New Roman"/>
        <family val="1"/>
        <charset val="204"/>
        <scheme val="minor"/>
      </rPr>
      <t xml:space="preserve">на 5 504 519,77  руб.
Справочно: </t>
    </r>
    <r>
      <rPr>
        <sz val="18"/>
        <rFont val="Times New Roman"/>
        <family val="1"/>
        <charset val="204"/>
        <scheme val="minor"/>
      </rPr>
      <t>в соответствии с решением Комиссии по разработке ТПОМС (протокол №12 от 11.07.2024) объемы по ЭКО были увеличены на 65 случаев _с 223 до 288 случаев.</t>
    </r>
  </si>
  <si>
    <r>
      <t xml:space="preserve">Перераспределение объемов КСГ по профилям:
 "дерматовенерология" (+350), "инфекционные болезни" (-270)
</t>
    </r>
    <r>
      <rPr>
        <u/>
        <sz val="18"/>
        <rFont val="Times New Roman"/>
        <family val="1"/>
        <charset val="204"/>
        <scheme val="minor"/>
      </rPr>
      <t xml:space="preserve"> с уменьшением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rFont val="Times New Roman"/>
        <family val="1"/>
        <charset val="204"/>
        <scheme val="minor"/>
      </rPr>
      <t>на -2 053 570,6 руб.</t>
    </r>
  </si>
  <si>
    <t>Увеличение объемов КСГ по профилю  "медицинская пеабилитация" (+73 случая)
с увеличением объемов финансового обеспечения
 на 1 974 433,58 руб. руб.</t>
  </si>
  <si>
    <r>
      <t xml:space="preserve">Перераспределение объемов КСГ по профилям:
 "акушерство и гинекология" (-30), "кардиология" (+60), "травматология и ортопедия" (-60), "хирургия" (+30)
</t>
    </r>
    <r>
      <rPr>
        <u/>
        <sz val="18"/>
        <rFont val="Times New Roman"/>
        <family val="1"/>
        <charset val="204"/>
        <scheme val="minor"/>
      </rPr>
      <t xml:space="preserve"> с уменьшением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 
</t>
    </r>
    <r>
      <rPr>
        <u/>
        <sz val="18"/>
        <rFont val="Times New Roman"/>
        <family val="1"/>
        <charset val="204"/>
        <scheme val="minor"/>
      </rPr>
      <t>на -160 330,20 руб.</t>
    </r>
  </si>
  <si>
    <r>
      <t xml:space="preserve">Перераспределение объемов КСГ на профиль "неврология" (+770) с профилей "кардиология" (-100), "нейрохирургия" (-400), "травматология и ортопедия" (-50), "медицинская реабилитация" (-150), "прочие" (-70)
</t>
    </r>
    <r>
      <rPr>
        <u/>
        <sz val="18"/>
        <rFont val="Times New Roman"/>
        <family val="1"/>
        <charset val="204"/>
        <scheme val="minor"/>
      </rPr>
      <t xml:space="preserve">с увеличением </t>
    </r>
    <r>
      <rPr>
        <sz val="18"/>
        <rFont val="Times New Roman"/>
        <family val="1"/>
        <charset val="204"/>
        <scheme val="minor"/>
      </rPr>
      <t xml:space="preserve">объемов финансового обеспечения 
</t>
    </r>
    <r>
      <rPr>
        <u/>
        <sz val="18"/>
        <rFont val="Times New Roman"/>
        <family val="1"/>
        <charset val="204"/>
        <scheme val="minor"/>
      </rPr>
      <t>на 707 783,30 руб.</t>
    </r>
  </si>
  <si>
    <r>
      <t xml:space="preserve">Перераспределение объемов КСГ на профили "акушерство и гинекология" (+27) и "ревматология" (+5) с профилей "нефрология (без диализа)" (-15), "оторингология" (-5), "прочие" (-12)
</t>
    </r>
    <r>
      <rPr>
        <u/>
        <sz val="18"/>
        <rFont val="Times New Roman"/>
        <family val="1"/>
        <charset val="204"/>
        <scheme val="minor"/>
      </rPr>
      <t xml:space="preserve"> с уменьшением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
</t>
    </r>
    <r>
      <rPr>
        <u/>
        <sz val="18"/>
        <rFont val="Times New Roman"/>
        <family val="1"/>
        <charset val="204"/>
        <scheme val="minor"/>
      </rPr>
      <t xml:space="preserve"> на -49 402,33 руб.</t>
    </r>
  </si>
  <si>
    <r>
      <t xml:space="preserve">Перераспределение объемов КСГ на профиль "нейрохирургия" (+140) с профилей "неврология" (-120), "гастроэнтерология" (-10), "гематология" (-10)
</t>
    </r>
    <r>
      <rPr>
        <u/>
        <sz val="18"/>
        <rFont val="Times New Roman"/>
        <family val="1"/>
        <charset val="204"/>
        <scheme val="minor"/>
      </rPr>
      <t>с уменьшением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rFont val="Times New Roman"/>
        <family val="1"/>
        <charset val="204"/>
        <scheme val="minor"/>
      </rPr>
      <t>на -52 140,20 руб.</t>
    </r>
  </si>
  <si>
    <r>
      <t xml:space="preserve">Перераспределение объемов КСГ с профиля  "кардиология" (-169 случаев) на профиль "неврология" (+169 случаев)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
</t>
    </r>
    <r>
      <rPr>
        <u/>
        <sz val="18"/>
        <rFont val="Times New Roman"/>
        <family val="1"/>
        <charset val="204"/>
        <scheme val="minor"/>
      </rPr>
      <t xml:space="preserve"> на  396 523,01 руб.</t>
    </r>
  </si>
  <si>
    <r>
      <t xml:space="preserve">Перераспределение объемов КСГ на профиль  "прочее"(+5) с профилей "пульмонология" (-2) , "неврология" (-3)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 
</t>
    </r>
    <r>
      <rPr>
        <u/>
        <sz val="18"/>
        <rFont val="Times New Roman"/>
        <family val="1"/>
        <charset val="204"/>
        <scheme val="minor"/>
      </rPr>
      <t>на 493 804,28 руб.</t>
    </r>
  </si>
  <si>
    <r>
      <t xml:space="preserve">Увеличение объемов КСГ по профилям : "кардиология" (+40 случаев), "неврология" (+25 случаев), "нефрология" (+5 случаев), "травматология и ортопедия" (+10 случаев) 
</t>
    </r>
    <r>
      <rPr>
        <u/>
        <sz val="18"/>
        <rFont val="Times New Roman"/>
        <family val="1"/>
        <charset val="204"/>
        <scheme val="minor"/>
      </rPr>
      <t xml:space="preserve">с увеличением </t>
    </r>
    <r>
      <rPr>
        <sz val="18"/>
        <rFont val="Times New Roman"/>
        <family val="1"/>
        <charset val="204"/>
        <scheme val="minor"/>
      </rPr>
      <t xml:space="preserve">объемов финансового обеспечения 
</t>
    </r>
    <r>
      <rPr>
        <u/>
        <sz val="18"/>
        <rFont val="Times New Roman"/>
        <family val="1"/>
        <charset val="204"/>
        <scheme val="minor"/>
      </rPr>
      <t>на 925 482,25 руб.</t>
    </r>
  </si>
  <si>
    <t>Перераспределить распределенные между медицинскими организациями объемы медицинской помощи, предоставляемой в условиях дневного стационара по профилю «медицинская реабилитация», на основании обоснованных обращений медицинских организаций, представленных в адрес Комиссии</t>
  </si>
  <si>
    <t>% исполнения январь-июль (гр.6/гр.5*100)</t>
  </si>
  <si>
    <t>Отклонение объемов  за январь-июль 2024 года 
(гр.5-гр.6)
"-" превышение над планом</t>
  </si>
  <si>
    <t>№1370 от 07.08.2024</t>
  </si>
  <si>
    <r>
      <t xml:space="preserve">Перераспределение объемов КСГ по профилю
"инфекционные болезни" </t>
    </r>
    <r>
      <rPr>
        <u/>
        <sz val="18"/>
        <rFont val="Times New Roman"/>
        <family val="1"/>
        <charset val="204"/>
        <scheme val="minor"/>
      </rPr>
      <t xml:space="preserve"> с увеличением</t>
    </r>
    <r>
      <rPr>
        <sz val="18"/>
        <rFont val="Times New Roman"/>
        <family val="1"/>
        <charset val="204"/>
        <scheme val="minor"/>
      </rPr>
      <t xml:space="preserve"> объемов финансового обеспечения
 </t>
    </r>
    <r>
      <rPr>
        <u/>
        <sz val="18"/>
        <rFont val="Times New Roman"/>
        <family val="1"/>
        <charset val="204"/>
        <scheme val="minor"/>
      </rPr>
      <t>на 1 511 979,92 руб.</t>
    </r>
  </si>
  <si>
    <t>Повторно рассмотреть вопрос о перераспределении распределенных объемов  медицинской помощи по обращению  ГБУЗ «Каменская центральная районная больница» исх. №2650 от 15.07.2024 на очередном заседании Комиссии.</t>
  </si>
  <si>
    <t>Повторно рассмотреть вопрос о перераспределении распределенных объемов  медицинской помощи по обращениям медицинских организаций на очередном заседании Комиссии.</t>
  </si>
  <si>
    <t>Повторно рассмотреть вопрос о перераспределении распределенных объемов медицинской помощи по обращениям медицинских организаций  на очередном заседании Комиссии.</t>
  </si>
  <si>
    <t>Повторно рассмотреть вопрос о перераспределении распределенных объемов  медицинской помощи по обращениям медицинских организаций  на очередном заседании Комиссии.</t>
  </si>
  <si>
    <t>№1929 от 13.08.2024</t>
  </si>
  <si>
    <r>
      <t xml:space="preserve">Перераспределение объемов КСГ на профилям "прочее" (+75) с профиля "инфекционные болезни" (-75) 
</t>
    </r>
    <r>
      <rPr>
        <u/>
        <sz val="18"/>
        <rFont val="Times New Roman"/>
        <family val="1"/>
        <charset val="204"/>
        <scheme val="minor"/>
      </rPr>
      <t>с увеличением</t>
    </r>
    <r>
      <rPr>
        <sz val="18"/>
        <rFont val="Times New Roman"/>
        <family val="1"/>
        <charset val="204"/>
        <scheme val="minor"/>
      </rPr>
      <t xml:space="preserve"> объема финансового обеспечения
</t>
    </r>
    <r>
      <rPr>
        <u/>
        <sz val="18"/>
        <rFont val="Times New Roman"/>
        <family val="1"/>
        <charset val="204"/>
        <scheme val="minor"/>
      </rPr>
      <t xml:space="preserve"> на 601,29 руб.</t>
    </r>
  </si>
  <si>
    <r>
      <t xml:space="preserve">Увеличение распределенных объемов медицинской помощи
</t>
    </r>
    <r>
      <rPr>
        <u/>
        <sz val="18"/>
        <rFont val="Times New Roman"/>
        <family val="1"/>
        <charset val="204"/>
        <scheme val="minor"/>
      </rPr>
      <t/>
    </r>
  </si>
  <si>
    <t xml:space="preserve">Увеличение распределенных объемов медицинской помощи </t>
  </si>
  <si>
    <t>1. Рекомендовать ТФОМС Пензенской области подготовить и представить в адрес Комиссии по разработке ТПОМС анализ исполнения распределенных между медицинскими организациями объемов высокотехнологичной медицинской помощи и предложения по внесению изменений в ТПОМС на 2024 год в части изменения нормативов объемов высокотехнологичной медицинской помощи на основании представленных в адрес Комиссии обоснованных обращений медицинскими организациями, без увеличения объема финансового обеспечения высокотехнологичной медицинской помощи, установленного в ТПОМС  на 2024 год
2. Рассмотреть повторно на очередном заседании Комиссии обращения медицинских организаций по вопросу изменения  объемов высокотехнологичной медицинской помощи после внесения изменений в ТПОМС на 2024 год
3. Не допускать распределение объемов высокотехнологичной медицинской помощи медицинскими организациями, по профилям медицинской помощи, которые в соответствии с приложением №1 к Тарифному соглашению на 2024 год не относятся к третьему уровню оказания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</si>
</sst>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_ ;\-#,##0\ "/>
  </numFmts>
  <fonts count="35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36"/>
      <name val="Times New Roman"/>
      <family val="1"/>
      <charset val="204"/>
      <scheme val="minor"/>
    </font>
    <font>
      <b/>
      <sz val="14"/>
      <name val="Times New Roman"/>
      <family val="1"/>
      <charset val="204"/>
      <scheme val="minor"/>
    </font>
    <font>
      <b/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  <scheme val="minor"/>
    </font>
    <font>
      <b/>
      <sz val="18"/>
      <color theme="1"/>
      <name val="Times New Roman"/>
      <family val="1"/>
      <charset val="204"/>
    </font>
    <font>
      <sz val="20"/>
      <name val="Times New Roman"/>
      <family val="1"/>
      <charset val="204"/>
      <scheme val="minor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4"/>
      <color rgb="FFFF0000"/>
      <name val="Times New Roman"/>
      <family val="1"/>
      <charset val="204"/>
      <scheme val="minor"/>
    </font>
    <font>
      <sz val="17"/>
      <name val="Times New Roman"/>
      <family val="1"/>
      <charset val="204"/>
      <scheme val="minor"/>
    </font>
    <font>
      <b/>
      <sz val="24"/>
      <name val="Times New Roman"/>
      <family val="1"/>
      <charset val="204"/>
      <scheme val="minor"/>
    </font>
    <font>
      <b/>
      <sz val="20"/>
      <color rgb="FFFF0000"/>
      <name val="Times New Roman"/>
      <family val="1"/>
      <charset val="204"/>
      <scheme val="minor"/>
    </font>
    <font>
      <u/>
      <sz val="18"/>
      <name val="Times New Roman"/>
      <family val="1"/>
      <charset val="204"/>
      <scheme val="minor"/>
    </font>
    <font>
      <sz val="22"/>
      <name val="Times New Roman"/>
      <family val="1"/>
      <charset val="204"/>
      <scheme val="minor"/>
    </font>
    <font>
      <b/>
      <u/>
      <sz val="18"/>
      <name val="Times New Roman"/>
      <family val="1"/>
      <charset val="204"/>
      <scheme val="minor"/>
    </font>
    <font>
      <b/>
      <sz val="16"/>
      <name val="Times New Roman"/>
      <family val="1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7FFD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438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/>
    <xf numFmtId="0" fontId="22" fillId="2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1" fillId="2" borderId="1" xfId="1" applyNumberFormat="1" applyFont="1" applyFill="1" applyBorder="1" applyAlignment="1">
      <alignment vertical="center"/>
    </xf>
    <xf numFmtId="49" fontId="25" fillId="0" borderId="1" xfId="1" applyNumberFormat="1" applyFont="1" applyFill="1" applyBorder="1" applyAlignment="1">
      <alignment horizontal="center" vertical="center" wrapText="1"/>
    </xf>
    <xf numFmtId="3" fontId="21" fillId="2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26" fillId="3" borderId="1" xfId="1" applyNumberFormat="1" applyFont="1" applyFill="1" applyBorder="1" applyAlignment="1">
      <alignment horizontal="center" vertical="center" wrapText="1"/>
    </xf>
    <xf numFmtId="0" fontId="21" fillId="6" borderId="1" xfId="1" applyNumberFormat="1" applyFont="1" applyFill="1" applyBorder="1" applyAlignment="1">
      <alignment vertical="center"/>
    </xf>
    <xf numFmtId="4" fontId="22" fillId="6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14" fontId="17" fillId="3" borderId="1" xfId="1" applyNumberFormat="1" applyFont="1" applyFill="1" applyBorder="1" applyAlignment="1">
      <alignment horizontal="center" vertical="center" wrapText="1"/>
    </xf>
    <xf numFmtId="0" fontId="27" fillId="3" borderId="0" xfId="0" applyFont="1" applyFill="1" applyAlignment="1">
      <alignment horizontal="center" vertical="center"/>
    </xf>
    <xf numFmtId="0" fontId="11" fillId="2" borderId="1" xfId="1" applyNumberFormat="1" applyFont="1" applyFill="1" applyBorder="1" applyAlignment="1">
      <alignment horizontal="left" vertical="center"/>
    </xf>
    <xf numFmtId="0" fontId="2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3" fillId="2" borderId="1" xfId="1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3" fontId="7" fillId="8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0" fontId="11" fillId="6" borderId="1" xfId="1" applyNumberFormat="1" applyFont="1" applyFill="1" applyBorder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/>
    </xf>
    <xf numFmtId="0" fontId="21" fillId="2" borderId="1" xfId="1" applyNumberFormat="1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9" fillId="0" borderId="2" xfId="0" applyFont="1" applyFill="1" applyBorder="1" applyAlignment="1">
      <alignment vertical="center" wrapText="1"/>
    </xf>
    <xf numFmtId="0" fontId="29" fillId="0" borderId="2" xfId="0" applyFont="1" applyFill="1" applyBorder="1" applyAlignment="1">
      <alignment vertical="center"/>
    </xf>
    <xf numFmtId="49" fontId="11" fillId="2" borderId="1" xfId="1" applyNumberFormat="1" applyFont="1" applyFill="1" applyBorder="1" applyAlignment="1">
      <alignment vertical="center"/>
    </xf>
    <xf numFmtId="49" fontId="21" fillId="2" borderId="1" xfId="1" applyNumberFormat="1" applyFont="1" applyFill="1" applyBorder="1" applyAlignment="1">
      <alignment vertical="center"/>
    </xf>
    <xf numFmtId="49" fontId="11" fillId="2" borderId="1" xfId="1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3" fillId="0" borderId="0" xfId="3" applyFont="1"/>
    <xf numFmtId="165" fontId="20" fillId="0" borderId="0" xfId="0" applyNumberFormat="1" applyFont="1" applyFill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7" fontId="7" fillId="0" borderId="1" xfId="3" applyNumberFormat="1" applyFont="1" applyFill="1" applyBorder="1" applyAlignment="1">
      <alignment horizontal="center" vertical="center" wrapText="1"/>
    </xf>
    <xf numFmtId="167" fontId="22" fillId="2" borderId="1" xfId="3" applyNumberFormat="1" applyFont="1" applyFill="1" applyBorder="1" applyAlignment="1">
      <alignment horizontal="center" vertical="center" wrapText="1"/>
    </xf>
    <xf numFmtId="167" fontId="17" fillId="3" borderId="1" xfId="3" applyNumberFormat="1" applyFont="1" applyFill="1" applyBorder="1" applyAlignment="1">
      <alignment horizontal="center" vertical="center" wrapText="1"/>
    </xf>
    <xf numFmtId="167" fontId="11" fillId="2" borderId="1" xfId="3" applyNumberFormat="1" applyFont="1" applyFill="1" applyBorder="1" applyAlignment="1">
      <alignment vertical="center"/>
    </xf>
    <xf numFmtId="167" fontId="6" fillId="0" borderId="1" xfId="3" applyNumberFormat="1" applyFont="1" applyFill="1" applyBorder="1" applyAlignment="1">
      <alignment horizontal="center" vertical="center" wrapText="1"/>
    </xf>
    <xf numFmtId="167" fontId="7" fillId="2" borderId="1" xfId="3" applyNumberFormat="1" applyFont="1" applyFill="1" applyBorder="1" applyAlignment="1">
      <alignment horizontal="center" vertical="center" wrapText="1"/>
    </xf>
    <xf numFmtId="167" fontId="21" fillId="2" borderId="1" xfId="3" applyNumberFormat="1" applyFont="1" applyFill="1" applyBorder="1" applyAlignment="1">
      <alignment vertical="center"/>
    </xf>
    <xf numFmtId="167" fontId="6" fillId="3" borderId="1" xfId="3" applyNumberFormat="1" applyFont="1" applyFill="1" applyBorder="1" applyAlignment="1">
      <alignment horizontal="center" vertical="center" wrapText="1"/>
    </xf>
    <xf numFmtId="167" fontId="11" fillId="2" borderId="1" xfId="3" applyNumberFormat="1" applyFont="1" applyFill="1" applyBorder="1" applyAlignment="1">
      <alignment horizontal="left" vertical="center"/>
    </xf>
    <xf numFmtId="167" fontId="4" fillId="2" borderId="1" xfId="3" applyNumberFormat="1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2" fillId="0" borderId="0" xfId="0" applyFont="1"/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34" fillId="7" borderId="1" xfId="0" applyFont="1" applyFill="1" applyBorder="1"/>
    <xf numFmtId="165" fontId="34" fillId="7" borderId="1" xfId="3" applyFont="1" applyFill="1" applyBorder="1"/>
    <xf numFmtId="0" fontId="5" fillId="0" borderId="0" xfId="0" applyFont="1"/>
    <xf numFmtId="0" fontId="5" fillId="7" borderId="1" xfId="0" applyFont="1" applyFill="1" applyBorder="1"/>
    <xf numFmtId="0" fontId="5" fillId="3" borderId="0" xfId="0" applyFont="1" applyFill="1"/>
    <xf numFmtId="165" fontId="24" fillId="9" borderId="1" xfId="3" applyFont="1" applyFill="1" applyBorder="1"/>
    <xf numFmtId="0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24" fillId="9" borderId="0" xfId="3" applyFont="1" applyFill="1" applyBorder="1"/>
    <xf numFmtId="165" fontId="34" fillId="7" borderId="0" xfId="3" applyFont="1" applyFill="1" applyBorder="1"/>
    <xf numFmtId="3" fontId="7" fillId="8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3" fontId="26" fillId="0" borderId="4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26" fillId="0" borderId="4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/>
    <xf numFmtId="3" fontId="26" fillId="0" borderId="4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3" fontId="26" fillId="0" borderId="4" xfId="1" applyNumberFormat="1" applyFont="1" applyFill="1" applyBorder="1" applyAlignment="1">
      <alignment horizontal="center" vertical="center" wrapText="1"/>
    </xf>
    <xf numFmtId="165" fontId="5" fillId="0" borderId="0" xfId="3" applyFont="1"/>
    <xf numFmtId="49" fontId="4" fillId="2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horizontal="center" vertical="center" wrapText="1"/>
    </xf>
    <xf numFmtId="4" fontId="7" fillId="4" borderId="4" xfId="1" applyNumberFormat="1" applyFont="1" applyFill="1" applyBorder="1" applyAlignment="1">
      <alignment horizontal="center" vertical="center" wrapText="1"/>
    </xf>
    <xf numFmtId="3" fontId="7" fillId="8" borderId="3" xfId="1" applyNumberFormat="1" applyFont="1" applyFill="1" applyBorder="1" applyAlignment="1">
      <alignment horizontal="center" vertical="center" wrapText="1"/>
    </xf>
    <xf numFmtId="3" fontId="7" fillId="8" borderId="4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6" borderId="3" xfId="1" applyNumberFormat="1" applyFont="1" applyFill="1" applyBorder="1" applyAlignment="1">
      <alignment horizontal="center" vertical="center" wrapText="1"/>
    </xf>
    <xf numFmtId="3" fontId="7" fillId="6" borderId="4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2" fontId="7" fillId="8" borderId="3" xfId="1" applyNumberFormat="1" applyFont="1" applyFill="1" applyBorder="1" applyAlignment="1">
      <alignment horizontal="center" vertical="center" wrapText="1"/>
    </xf>
    <xf numFmtId="2" fontId="7" fillId="8" borderId="4" xfId="1" applyNumberFormat="1" applyFont="1" applyFill="1" applyBorder="1" applyAlignment="1">
      <alignment horizontal="center" vertical="center" wrapText="1"/>
    </xf>
    <xf numFmtId="2" fontId="7" fillId="6" borderId="3" xfId="1" applyNumberFormat="1" applyFont="1" applyFill="1" applyBorder="1" applyAlignment="1">
      <alignment horizontal="center" vertical="center" wrapText="1"/>
    </xf>
    <xf numFmtId="2" fontId="7" fillId="6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3" fontId="7" fillId="0" borderId="8" xfId="1" applyNumberFormat="1" applyFont="1" applyFill="1" applyBorder="1" applyAlignment="1">
      <alignment horizontal="center" vertical="center" wrapText="1"/>
    </xf>
    <xf numFmtId="167" fontId="6" fillId="3" borderId="3" xfId="3" applyNumberFormat="1" applyFont="1" applyFill="1" applyBorder="1" applyAlignment="1">
      <alignment horizontal="center" vertical="center" wrapText="1"/>
    </xf>
    <xf numFmtId="167" fontId="6" fillId="3" borderId="4" xfId="3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49" fontId="7" fillId="0" borderId="8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3" fontId="7" fillId="8" borderId="8" xfId="1" applyNumberFormat="1" applyFont="1" applyFill="1" applyBorder="1" applyAlignment="1">
      <alignment horizontal="center" vertical="center" wrapText="1"/>
    </xf>
    <xf numFmtId="3" fontId="7" fillId="6" borderId="8" xfId="1" applyNumberFormat="1" applyFont="1" applyFill="1" applyBorder="1" applyAlignment="1">
      <alignment horizontal="center" vertical="center" wrapText="1"/>
    </xf>
    <xf numFmtId="2" fontId="7" fillId="6" borderId="8" xfId="1" applyNumberFormat="1" applyFont="1" applyFill="1" applyBorder="1" applyAlignment="1">
      <alignment horizontal="center" vertical="center" wrapText="1"/>
    </xf>
    <xf numFmtId="3" fontId="7" fillId="4" borderId="8" xfId="1" applyNumberFormat="1" applyFont="1" applyFill="1" applyBorder="1" applyAlignment="1">
      <alignment horizontal="center" vertical="center" wrapText="1"/>
    </xf>
    <xf numFmtId="4" fontId="7" fillId="4" borderId="8" xfId="1" applyNumberFormat="1" applyFont="1" applyFill="1" applyBorder="1" applyAlignment="1">
      <alignment horizontal="center" vertical="center" wrapText="1"/>
    </xf>
    <xf numFmtId="167" fontId="6" fillId="3" borderId="8" xfId="3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7" fillId="0" borderId="8" xfId="1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2" fontId="7" fillId="8" borderId="8" xfId="1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26" fillId="0" borderId="3" xfId="1" applyNumberFormat="1" applyFont="1" applyFill="1" applyBorder="1" applyAlignment="1">
      <alignment horizontal="center" vertical="center" wrapText="1"/>
    </xf>
    <xf numFmtId="3" fontId="26" fillId="0" borderId="8" xfId="1" applyNumberFormat="1" applyFont="1" applyFill="1" applyBorder="1" applyAlignment="1">
      <alignment horizontal="center" vertical="center" wrapText="1"/>
    </xf>
    <xf numFmtId="3" fontId="26" fillId="0" borderId="4" xfId="1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167" fontId="6" fillId="0" borderId="3" xfId="3" applyNumberFormat="1" applyFont="1" applyFill="1" applyBorder="1" applyAlignment="1">
      <alignment horizontal="center" vertical="center" wrapText="1"/>
    </xf>
    <xf numFmtId="167" fontId="6" fillId="0" borderId="4" xfId="3" applyNumberFormat="1" applyFont="1" applyFill="1" applyBorder="1" applyAlignment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CCFF33"/>
      <color rgb="FF97FFD5"/>
      <color rgb="FFFFDE53"/>
      <color rgb="FF00FF99"/>
      <color rgb="FF99FF99"/>
      <color rgb="FFCCFFCC"/>
      <color rgb="FFFFFFCC"/>
      <color rgb="FFFFCCFF"/>
      <color rgb="FFFFFF99"/>
      <color rgb="FFE1EA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8;&#1077;&#1089;&#1090;&#1086;&#1074;&#1099;&#1081;%20&#1052;&#1069;&#1050;\&#1079;&#1072;%20&#1080;&#1102;&#1083;&#110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8;&#1077;&#1089;&#1090;&#1086;&#1074;&#1099;&#1081;%20&#1052;&#1069;&#1050;\&#1079;&#1072;%20&#1080;&#1102;&#1083;&#110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K11">
            <v>19</v>
          </cell>
          <cell r="DY11">
            <v>22038</v>
          </cell>
        </row>
        <row r="12">
          <cell r="DY12">
            <v>8992</v>
          </cell>
          <cell r="ED12">
            <v>571</v>
          </cell>
        </row>
        <row r="13">
          <cell r="BP13">
            <v>290</v>
          </cell>
          <cell r="BQ13">
            <v>521</v>
          </cell>
          <cell r="BS13">
            <v>896</v>
          </cell>
          <cell r="BU13">
            <v>1242</v>
          </cell>
          <cell r="BX13">
            <v>1753</v>
          </cell>
        </row>
        <row r="17">
          <cell r="BU17">
            <v>8047</v>
          </cell>
          <cell r="ED17">
            <v>9696</v>
          </cell>
        </row>
        <row r="18">
          <cell r="DY18">
            <v>19715</v>
          </cell>
        </row>
        <row r="28">
          <cell r="ED28">
            <v>532</v>
          </cell>
        </row>
        <row r="29">
          <cell r="AU29">
            <v>4758</v>
          </cell>
        </row>
        <row r="31">
          <cell r="ED31">
            <v>1236</v>
          </cell>
        </row>
        <row r="34">
          <cell r="DY34">
            <v>3286</v>
          </cell>
        </row>
        <row r="37">
          <cell r="DY37">
            <v>427</v>
          </cell>
          <cell r="ED37">
            <v>549</v>
          </cell>
        </row>
        <row r="38">
          <cell r="DY38">
            <v>1170</v>
          </cell>
        </row>
        <row r="40">
          <cell r="ED40">
            <v>848</v>
          </cell>
        </row>
        <row r="41">
          <cell r="DY41">
            <v>3799</v>
          </cell>
          <cell r="ED41">
            <v>2025</v>
          </cell>
        </row>
        <row r="42">
          <cell r="DY42">
            <v>674</v>
          </cell>
        </row>
        <row r="44">
          <cell r="BX44">
            <v>1881</v>
          </cell>
        </row>
        <row r="47">
          <cell r="AU47">
            <v>4742</v>
          </cell>
          <cell r="CA47">
            <v>23225</v>
          </cell>
          <cell r="DY47">
            <v>6276</v>
          </cell>
        </row>
        <row r="50">
          <cell r="CA50">
            <v>5824</v>
          </cell>
        </row>
        <row r="57">
          <cell r="AF57">
            <v>2363</v>
          </cell>
        </row>
        <row r="61">
          <cell r="AI61">
            <v>4240</v>
          </cell>
          <cell r="AN61">
            <v>20</v>
          </cell>
        </row>
        <row r="74">
          <cell r="BT74">
            <v>1021</v>
          </cell>
        </row>
        <row r="75">
          <cell r="ED75">
            <v>635</v>
          </cell>
        </row>
        <row r="87">
          <cell r="EF87">
            <v>288</v>
          </cell>
        </row>
        <row r="88">
          <cell r="BU88">
            <v>66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K11">
            <v>0</v>
          </cell>
          <cell r="DY11">
            <v>251</v>
          </cell>
        </row>
        <row r="12">
          <cell r="DY12">
            <v>38</v>
          </cell>
          <cell r="ED12">
            <v>48</v>
          </cell>
        </row>
        <row r="13">
          <cell r="BP13">
            <v>75</v>
          </cell>
          <cell r="BQ13">
            <v>181</v>
          </cell>
          <cell r="BS13">
            <v>215</v>
          </cell>
          <cell r="BU13">
            <v>77</v>
          </cell>
          <cell r="BX13">
            <v>288</v>
          </cell>
        </row>
        <row r="17">
          <cell r="BU17">
            <v>0</v>
          </cell>
          <cell r="ED17">
            <v>209</v>
          </cell>
        </row>
        <row r="18">
          <cell r="DY18">
            <v>40</v>
          </cell>
        </row>
        <row r="28">
          <cell r="ED28">
            <v>0</v>
          </cell>
        </row>
        <row r="29">
          <cell r="AU29">
            <v>0</v>
          </cell>
        </row>
        <row r="31">
          <cell r="ED31">
            <v>45</v>
          </cell>
        </row>
        <row r="34">
          <cell r="DY34">
            <v>65</v>
          </cell>
        </row>
        <row r="37">
          <cell r="DY37">
            <v>0</v>
          </cell>
          <cell r="ED37">
            <v>5</v>
          </cell>
        </row>
        <row r="38">
          <cell r="DY38">
            <v>0</v>
          </cell>
        </row>
        <row r="40">
          <cell r="ED40">
            <v>58</v>
          </cell>
        </row>
        <row r="41">
          <cell r="DY41">
            <v>24</v>
          </cell>
          <cell r="ED41">
            <v>2</v>
          </cell>
        </row>
        <row r="42">
          <cell r="DY42">
            <v>50</v>
          </cell>
        </row>
        <row r="44">
          <cell r="BX44">
            <v>187</v>
          </cell>
        </row>
        <row r="47">
          <cell r="AU47">
            <v>0</v>
          </cell>
          <cell r="CA47">
            <v>0</v>
          </cell>
          <cell r="DY47">
            <v>0</v>
          </cell>
        </row>
        <row r="50">
          <cell r="CA50">
            <v>0</v>
          </cell>
        </row>
        <row r="57">
          <cell r="AF57">
            <v>0</v>
          </cell>
        </row>
        <row r="61">
          <cell r="AI61">
            <v>120</v>
          </cell>
          <cell r="AN61">
            <v>0</v>
          </cell>
        </row>
        <row r="74">
          <cell r="BT74">
            <v>0</v>
          </cell>
        </row>
        <row r="75">
          <cell r="ED75">
            <v>1</v>
          </cell>
        </row>
        <row r="87">
          <cell r="EF87">
            <v>69</v>
          </cell>
        </row>
        <row r="88">
          <cell r="BU88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"/>
  <sheetViews>
    <sheetView tabSelected="1" view="pageBreakPreview" topLeftCell="B1" zoomScale="40" zoomScaleNormal="40" zoomScaleSheetLayoutView="40" zoomScalePageLayoutView="41" workbookViewId="0">
      <pane ySplit="5" topLeftCell="A84" activePane="bottomLeft" state="frozen"/>
      <selection pane="bottomLeft" activeCell="R86" sqref="R86:R91"/>
    </sheetView>
  </sheetViews>
  <sheetFormatPr defaultColWidth="11" defaultRowHeight="23.25" x14ac:dyDescent="0.3"/>
  <cols>
    <col min="1" max="1" width="0" style="2" hidden="1" customWidth="1"/>
    <col min="2" max="2" width="10.7109375" style="142" customWidth="1"/>
    <col min="3" max="3" width="44.140625" style="3" customWidth="1"/>
    <col min="4" max="4" width="34.28515625" style="3" customWidth="1"/>
    <col min="5" max="5" width="15.5703125" style="3" customWidth="1"/>
    <col min="6" max="6" width="22.28515625" style="3" customWidth="1"/>
    <col min="7" max="7" width="15.5703125" style="3" customWidth="1"/>
    <col min="8" max="8" width="16.42578125" style="3" customWidth="1"/>
    <col min="9" max="9" width="10.7109375" style="3" customWidth="1"/>
    <col min="10" max="10" width="16.42578125" style="3" customWidth="1"/>
    <col min="11" max="11" width="17.85546875" style="3" customWidth="1"/>
    <col min="12" max="12" width="16.85546875" style="3" customWidth="1"/>
    <col min="13" max="13" width="21.42578125" style="3" customWidth="1"/>
    <col min="14" max="14" width="22.42578125" style="3" customWidth="1"/>
    <col min="15" max="15" width="17.42578125" style="3" customWidth="1"/>
    <col min="16" max="16" width="18.42578125" style="3" customWidth="1"/>
    <col min="17" max="17" width="102" style="3" customWidth="1"/>
    <col min="18" max="18" width="91.5703125" style="16" customWidth="1"/>
    <col min="19" max="19" width="28" style="16" customWidth="1"/>
    <col min="20" max="20" width="4.5703125" style="17" customWidth="1"/>
    <col min="21" max="21" width="36.140625" style="2" hidden="1" customWidth="1"/>
    <col min="22" max="22" width="4.7109375" style="2" hidden="1" customWidth="1"/>
    <col min="23" max="23" width="33" style="2" hidden="1" customWidth="1"/>
    <col min="24" max="24" width="21.140625" style="2" hidden="1" customWidth="1"/>
    <col min="25" max="29" width="0" style="2" hidden="1" customWidth="1"/>
    <col min="30" max="16384" width="11" style="2"/>
  </cols>
  <sheetData>
    <row r="1" spans="1:26" ht="44.25" customHeight="1" x14ac:dyDescent="0.3">
      <c r="B1" s="144"/>
      <c r="C1" s="342"/>
      <c r="E1" s="154"/>
      <c r="R1" s="253" t="s">
        <v>175</v>
      </c>
      <c r="S1" s="253"/>
    </row>
    <row r="2" spans="1:26" ht="67.5" customHeight="1" x14ac:dyDescent="0.3">
      <c r="B2" s="166" t="s">
        <v>157</v>
      </c>
      <c r="C2" s="343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"/>
      <c r="T2" s="164">
        <v>7</v>
      </c>
    </row>
    <row r="3" spans="1:26" ht="94.5" customHeight="1" x14ac:dyDescent="0.3">
      <c r="B3" s="390" t="s">
        <v>0</v>
      </c>
      <c r="C3" s="390" t="s">
        <v>144</v>
      </c>
      <c r="D3" s="390" t="s">
        <v>5</v>
      </c>
      <c r="E3" s="390" t="s">
        <v>173</v>
      </c>
      <c r="F3" s="390"/>
      <c r="G3" s="391" t="s">
        <v>200</v>
      </c>
      <c r="H3" s="392" t="s">
        <v>14</v>
      </c>
      <c r="I3" s="392"/>
      <c r="J3" s="393" t="s">
        <v>359</v>
      </c>
      <c r="K3" s="394" t="s">
        <v>159</v>
      </c>
      <c r="L3" s="395" t="s">
        <v>160</v>
      </c>
      <c r="M3" s="395" t="s">
        <v>161</v>
      </c>
      <c r="N3" s="392" t="s">
        <v>360</v>
      </c>
      <c r="O3" s="392" t="s">
        <v>22</v>
      </c>
      <c r="P3" s="392" t="s">
        <v>7</v>
      </c>
      <c r="Q3" s="392"/>
      <c r="R3" s="374" t="s">
        <v>17</v>
      </c>
      <c r="S3" s="407" t="s">
        <v>18</v>
      </c>
      <c r="T3" s="117"/>
    </row>
    <row r="4" spans="1:26" ht="138" customHeight="1" x14ac:dyDescent="0.3">
      <c r="B4" s="390"/>
      <c r="C4" s="390"/>
      <c r="D4" s="390"/>
      <c r="E4" s="123" t="s">
        <v>6</v>
      </c>
      <c r="F4" s="124" t="s">
        <v>174</v>
      </c>
      <c r="G4" s="391"/>
      <c r="H4" s="244" t="s">
        <v>266</v>
      </c>
      <c r="I4" s="159" t="s">
        <v>13</v>
      </c>
      <c r="J4" s="393"/>
      <c r="K4" s="394"/>
      <c r="L4" s="395"/>
      <c r="M4" s="395"/>
      <c r="N4" s="392"/>
      <c r="O4" s="392"/>
      <c r="P4" s="134" t="s">
        <v>21</v>
      </c>
      <c r="Q4" s="160" t="s">
        <v>4</v>
      </c>
      <c r="R4" s="374"/>
      <c r="S4" s="407"/>
    </row>
    <row r="5" spans="1:26" s="18" customFormat="1" x14ac:dyDescent="0.3">
      <c r="B5" s="158">
        <v>1</v>
      </c>
      <c r="C5" s="325">
        <v>2</v>
      </c>
      <c r="D5" s="123">
        <v>3</v>
      </c>
      <c r="E5" s="123">
        <v>4</v>
      </c>
      <c r="F5" s="123">
        <v>5</v>
      </c>
      <c r="G5" s="133">
        <v>6</v>
      </c>
      <c r="H5" s="157">
        <v>7</v>
      </c>
      <c r="I5" s="158">
        <v>8</v>
      </c>
      <c r="J5" s="133">
        <v>9</v>
      </c>
      <c r="K5" s="133">
        <v>10</v>
      </c>
      <c r="L5" s="133">
        <v>11</v>
      </c>
      <c r="M5" s="133">
        <v>12</v>
      </c>
      <c r="N5" s="133">
        <v>13</v>
      </c>
      <c r="O5" s="133">
        <v>14</v>
      </c>
      <c r="P5" s="133">
        <v>15</v>
      </c>
      <c r="Q5" s="158">
        <v>16</v>
      </c>
      <c r="R5" s="158">
        <v>17</v>
      </c>
      <c r="S5" s="123">
        <v>18</v>
      </c>
      <c r="T5" s="17"/>
      <c r="U5" s="2"/>
      <c r="V5" s="2"/>
      <c r="W5" s="2"/>
    </row>
    <row r="6" spans="1:26" s="121" customFormat="1" ht="42.75" hidden="1" customHeight="1" x14ac:dyDescent="0.3">
      <c r="B6" s="151" t="s">
        <v>145</v>
      </c>
      <c r="C6" s="162" t="s">
        <v>164</v>
      </c>
      <c r="D6" s="125"/>
      <c r="E6" s="125"/>
      <c r="F6" s="125"/>
      <c r="G6" s="136"/>
      <c r="H6" s="6"/>
      <c r="I6" s="128"/>
      <c r="J6" s="122"/>
      <c r="K6" s="137"/>
      <c r="L6" s="138"/>
      <c r="M6" s="138"/>
      <c r="N6" s="138"/>
      <c r="O6" s="122"/>
      <c r="P6" s="139"/>
      <c r="Q6" s="128"/>
      <c r="R6" s="122"/>
      <c r="S6" s="148"/>
      <c r="T6" s="120"/>
      <c r="U6" s="2"/>
      <c r="V6" s="2"/>
      <c r="W6" s="2"/>
      <c r="X6" s="120"/>
      <c r="Y6" s="120"/>
      <c r="Z6" s="120"/>
    </row>
    <row r="7" spans="1:26" s="18" customFormat="1" ht="26.25" hidden="1" x14ac:dyDescent="0.3">
      <c r="B7" s="161" t="s">
        <v>50</v>
      </c>
      <c r="C7" s="326"/>
      <c r="D7" s="146"/>
      <c r="E7" s="56">
        <v>0</v>
      </c>
      <c r="F7" s="149">
        <f>ROUND((E7/12*$T$2),0)</f>
        <v>0</v>
      </c>
      <c r="G7" s="152">
        <f>ROUND(H7+I7,0)</f>
        <v>0</v>
      </c>
      <c r="H7" s="56">
        <v>0</v>
      </c>
      <c r="I7" s="158">
        <v>0</v>
      </c>
      <c r="J7" s="150" t="e">
        <f>ROUND(G7/F7*100,2)</f>
        <v>#DIV/0!</v>
      </c>
      <c r="K7" s="131" t="e">
        <f>ROUND(G7/E7*100,2)</f>
        <v>#DIV/0!</v>
      </c>
      <c r="L7" s="51">
        <f>ROUND(E7-G7,0)</f>
        <v>0</v>
      </c>
      <c r="M7" s="132" t="e">
        <f>ROUND(L7/O7,0)</f>
        <v>#DIV/0!</v>
      </c>
      <c r="N7" s="149">
        <f>ROUND(F7-G7,0)</f>
        <v>0</v>
      </c>
      <c r="O7" s="149">
        <f>ROUND(G7/$T$2,0)</f>
        <v>0</v>
      </c>
      <c r="P7" s="182"/>
      <c r="Q7" s="160"/>
      <c r="R7" s="56"/>
      <c r="S7" s="135"/>
      <c r="U7" s="2"/>
      <c r="V7" s="2"/>
      <c r="W7" s="2"/>
    </row>
    <row r="8" spans="1:26" s="18" customFormat="1" ht="26.25" hidden="1" x14ac:dyDescent="0.3">
      <c r="B8" s="161"/>
      <c r="C8" s="326"/>
      <c r="D8" s="146"/>
      <c r="E8" s="56"/>
      <c r="F8" s="149">
        <f>ROUND((E8/12*$T$2),0)</f>
        <v>0</v>
      </c>
      <c r="G8" s="152">
        <f>ROUND(H8+I8,0)</f>
        <v>0</v>
      </c>
      <c r="H8" s="56"/>
      <c r="I8" s="158"/>
      <c r="J8" s="150" t="e">
        <f>ROUND(G8/F8*100,2)</f>
        <v>#DIV/0!</v>
      </c>
      <c r="K8" s="131" t="e">
        <f>ROUND(G8/E8*100,2)</f>
        <v>#DIV/0!</v>
      </c>
      <c r="L8" s="51">
        <f>ROUND(E8-G8,0)</f>
        <v>0</v>
      </c>
      <c r="M8" s="132" t="e">
        <f>ROUND(L8/O8,0)</f>
        <v>#DIV/0!</v>
      </c>
      <c r="N8" s="149">
        <f>ROUND(F8-G8,0)</f>
        <v>0</v>
      </c>
      <c r="O8" s="149">
        <f>ROUND(G8/$T$2,0)</f>
        <v>0</v>
      </c>
      <c r="P8" s="182"/>
      <c r="Q8" s="160"/>
      <c r="R8" s="160"/>
      <c r="S8" s="135"/>
      <c r="T8" s="118"/>
      <c r="U8" s="2"/>
      <c r="V8" s="2"/>
      <c r="W8" s="2"/>
    </row>
    <row r="9" spans="1:26" s="18" customFormat="1" ht="26.25" hidden="1" x14ac:dyDescent="0.3">
      <c r="B9" s="161"/>
      <c r="C9" s="326"/>
      <c r="D9" s="146"/>
      <c r="E9" s="56"/>
      <c r="F9" s="149">
        <f>ROUND((E9/12*$T$2),0)</f>
        <v>0</v>
      </c>
      <c r="G9" s="152">
        <f>ROUND(H9+I9,0)</f>
        <v>0</v>
      </c>
      <c r="H9" s="56"/>
      <c r="I9" s="158"/>
      <c r="J9" s="150" t="e">
        <f>ROUND(G9/F9*100,2)</f>
        <v>#DIV/0!</v>
      </c>
      <c r="K9" s="131" t="e">
        <f>ROUND(G9/E9*100,2)</f>
        <v>#DIV/0!</v>
      </c>
      <c r="L9" s="51">
        <f>ROUND(E9-G9,0)</f>
        <v>0</v>
      </c>
      <c r="M9" s="132" t="e">
        <f>ROUND(L9/O9,0)</f>
        <v>#DIV/0!</v>
      </c>
      <c r="N9" s="149">
        <f>ROUND(F9-G9,0)</f>
        <v>0</v>
      </c>
      <c r="O9" s="149">
        <f>ROUND(G9/$T$2,0)</f>
        <v>0</v>
      </c>
      <c r="P9" s="182"/>
      <c r="Q9" s="160"/>
      <c r="R9" s="160"/>
      <c r="S9" s="135"/>
      <c r="T9" s="118"/>
      <c r="U9" s="2"/>
      <c r="V9" s="2"/>
      <c r="W9" s="2"/>
    </row>
    <row r="10" spans="1:26" s="18" customFormat="1" ht="26.25" hidden="1" x14ac:dyDescent="0.3">
      <c r="B10" s="161"/>
      <c r="C10" s="326"/>
      <c r="D10" s="146"/>
      <c r="E10" s="56"/>
      <c r="F10" s="149">
        <f>ROUND((E10/12*$T$2),0)</f>
        <v>0</v>
      </c>
      <c r="G10" s="152">
        <f>ROUND(H10+I10,0)</f>
        <v>0</v>
      </c>
      <c r="H10" s="56"/>
      <c r="I10" s="158"/>
      <c r="J10" s="150" t="e">
        <f>ROUND(G10/F10*100,2)</f>
        <v>#DIV/0!</v>
      </c>
      <c r="K10" s="131" t="e">
        <f>ROUND(G10/E10*100,2)</f>
        <v>#DIV/0!</v>
      </c>
      <c r="L10" s="51">
        <f>ROUND(E10-G10,0)</f>
        <v>0</v>
      </c>
      <c r="M10" s="132" t="e">
        <f>ROUND(L10/O10,0)</f>
        <v>#DIV/0!</v>
      </c>
      <c r="N10" s="149">
        <f>ROUND(F10-G10,0)</f>
        <v>0</v>
      </c>
      <c r="O10" s="149">
        <f>ROUND(G10/$T$2,0)</f>
        <v>0</v>
      </c>
      <c r="P10" s="182"/>
      <c r="Q10" s="160"/>
      <c r="R10" s="160"/>
      <c r="S10" s="135"/>
      <c r="T10" s="118"/>
      <c r="U10" s="2"/>
      <c r="V10" s="2"/>
      <c r="W10" s="2"/>
    </row>
    <row r="11" spans="1:26" s="121" customFormat="1" ht="42.75" customHeight="1" x14ac:dyDescent="0.3">
      <c r="B11" s="151" t="s">
        <v>145</v>
      </c>
      <c r="C11" s="143" t="s">
        <v>168</v>
      </c>
      <c r="D11" s="125"/>
      <c r="E11" s="125"/>
      <c r="F11" s="125"/>
      <c r="G11" s="153"/>
      <c r="H11" s="6"/>
      <c r="I11" s="128"/>
      <c r="J11" s="122"/>
      <c r="K11" s="137"/>
      <c r="L11" s="138"/>
      <c r="M11" s="138"/>
      <c r="N11" s="138"/>
      <c r="O11" s="122"/>
      <c r="P11" s="183"/>
      <c r="Q11" s="128"/>
      <c r="R11" s="122"/>
      <c r="S11" s="140"/>
      <c r="T11" s="120"/>
      <c r="U11" s="2"/>
      <c r="V11" s="2"/>
      <c r="W11" s="2"/>
      <c r="X11" s="120"/>
      <c r="Y11" s="120"/>
      <c r="Z11" s="120"/>
    </row>
    <row r="12" spans="1:26" s="18" customFormat="1" ht="170.25" customHeight="1" x14ac:dyDescent="0.3">
      <c r="B12" s="161" t="s">
        <v>50</v>
      </c>
      <c r="C12" s="326" t="s">
        <v>208</v>
      </c>
      <c r="D12" s="145" t="s">
        <v>209</v>
      </c>
      <c r="E12" s="56">
        <v>4239</v>
      </c>
      <c r="F12" s="149">
        <f>ROUND((E12/12*$T$2),0)</f>
        <v>2473</v>
      </c>
      <c r="G12" s="152">
        <f>ROUND(H12+I12,0)</f>
        <v>4360</v>
      </c>
      <c r="H12" s="56">
        <f>[1]Итого!$AI$61</f>
        <v>4240</v>
      </c>
      <c r="I12" s="158">
        <f>[2]Итого!$AI$61</f>
        <v>120</v>
      </c>
      <c r="J12" s="150">
        <f>ROUND(G12/F12*100,2)</f>
        <v>176.3</v>
      </c>
      <c r="K12" s="131">
        <f>ROUND(G12/E12*100,2)</f>
        <v>102.85</v>
      </c>
      <c r="L12" s="51">
        <f>ROUND(E12-G12,0)</f>
        <v>-121</v>
      </c>
      <c r="M12" s="132">
        <f>ROUND(L12/O12,1)</f>
        <v>-0.2</v>
      </c>
      <c r="N12" s="149">
        <f>ROUND(F12-G12,0)</f>
        <v>-1887</v>
      </c>
      <c r="O12" s="149">
        <f>ROUND(G12/$T$2,0)</f>
        <v>623</v>
      </c>
      <c r="P12" s="182">
        <v>200</v>
      </c>
      <c r="Q12" s="328" t="s">
        <v>319</v>
      </c>
      <c r="R12" s="341" t="s">
        <v>314</v>
      </c>
      <c r="S12" s="170" t="s">
        <v>306</v>
      </c>
      <c r="T12" s="118"/>
      <c r="U12" s="246" t="e">
        <f>ROUND(P12*W12,2)</f>
        <v>#REF!</v>
      </c>
      <c r="V12" s="2"/>
      <c r="W12" s="245" t="e">
        <f>ROUND(#REF!/#REF!,2)</f>
        <v>#REF!</v>
      </c>
      <c r="X12" s="247" t="s">
        <v>236</v>
      </c>
    </row>
    <row r="13" spans="1:26" s="18" customFormat="1" ht="170.25" customHeight="1" x14ac:dyDescent="0.3">
      <c r="B13" s="252" t="s">
        <v>55</v>
      </c>
      <c r="C13" s="326" t="s">
        <v>208</v>
      </c>
      <c r="D13" s="179" t="s">
        <v>209</v>
      </c>
      <c r="E13" s="56">
        <v>21</v>
      </c>
      <c r="F13" s="149">
        <f>ROUND((E13/12*$T$2),0)</f>
        <v>12</v>
      </c>
      <c r="G13" s="152">
        <f>ROUND(H13+I13,0)</f>
        <v>20</v>
      </c>
      <c r="H13" s="56">
        <f>[1]Итого!$AN$61</f>
        <v>20</v>
      </c>
      <c r="I13" s="178">
        <f>[2]Итого!$AN$61</f>
        <v>0</v>
      </c>
      <c r="J13" s="150">
        <f>ROUND(G13/F13*100,2)</f>
        <v>166.67</v>
      </c>
      <c r="K13" s="131">
        <f>ROUND(G13/E13*100,2)</f>
        <v>95.24</v>
      </c>
      <c r="L13" s="51">
        <f>ROUND(E13-G13,0)</f>
        <v>1</v>
      </c>
      <c r="M13" s="278">
        <f>ROUND(L13/O13,1)</f>
        <v>0.3</v>
      </c>
      <c r="N13" s="149">
        <f>ROUND(F13-G13,0)</f>
        <v>-8</v>
      </c>
      <c r="O13" s="149">
        <f>ROUND(G13/$T$2,0)</f>
        <v>3</v>
      </c>
      <c r="P13" s="182">
        <v>20</v>
      </c>
      <c r="Q13" s="328" t="s">
        <v>320</v>
      </c>
      <c r="R13" s="341" t="s">
        <v>314</v>
      </c>
      <c r="S13" s="170" t="s">
        <v>306</v>
      </c>
      <c r="T13" s="118"/>
      <c r="U13" s="248">
        <v>334.23</v>
      </c>
      <c r="V13" s="2"/>
      <c r="W13" s="246">
        <f>ROUND(P13*U13,2)</f>
        <v>6684.6</v>
      </c>
      <c r="X13" s="249" t="s">
        <v>237</v>
      </c>
    </row>
    <row r="14" spans="1:26" s="18" customFormat="1" ht="170.25" customHeight="1" x14ac:dyDescent="0.3">
      <c r="A14" s="164" t="s">
        <v>250</v>
      </c>
      <c r="B14" s="252" t="s">
        <v>88</v>
      </c>
      <c r="C14" s="326" t="s">
        <v>169</v>
      </c>
      <c r="D14" s="155" t="s">
        <v>167</v>
      </c>
      <c r="E14" s="21">
        <v>7162</v>
      </c>
      <c r="F14" s="149">
        <f>ROUND((E14/12*$T$2),0)</f>
        <v>4178</v>
      </c>
      <c r="G14" s="152">
        <f>ROUND(H14+I14,0)</f>
        <v>2363</v>
      </c>
      <c r="H14" s="56">
        <f>[1]Итого!$AF$57</f>
        <v>2363</v>
      </c>
      <c r="I14" s="158">
        <f>[2]Итого!$AF$57</f>
        <v>0</v>
      </c>
      <c r="J14" s="150">
        <f>ROUND(G14/F14*100,2)</f>
        <v>56.56</v>
      </c>
      <c r="K14" s="131">
        <f>ROUND(G14/E14*100,2)</f>
        <v>32.99</v>
      </c>
      <c r="L14" s="51">
        <f>ROUND(E14-G14,0)</f>
        <v>4799</v>
      </c>
      <c r="M14" s="278">
        <f>ROUND(L14/O14,1)</f>
        <v>14.2</v>
      </c>
      <c r="N14" s="149">
        <f>ROUND(F14-G14,0)</f>
        <v>1815</v>
      </c>
      <c r="O14" s="149">
        <f>ROUND(G14/$T$2,0)</f>
        <v>338</v>
      </c>
      <c r="P14" s="182">
        <v>-1840</v>
      </c>
      <c r="Q14" s="160" t="s">
        <v>239</v>
      </c>
      <c r="R14" s="341" t="s">
        <v>315</v>
      </c>
      <c r="S14" s="170" t="s">
        <v>306</v>
      </c>
      <c r="T14" s="118"/>
      <c r="U14" s="2"/>
      <c r="V14" s="2"/>
      <c r="W14" s="2"/>
    </row>
    <row r="15" spans="1:26" s="18" customFormat="1" ht="170.25" customHeight="1" x14ac:dyDescent="0.3">
      <c r="A15" s="164"/>
      <c r="B15" s="303" t="s">
        <v>275</v>
      </c>
      <c r="C15" s="326" t="s">
        <v>183</v>
      </c>
      <c r="D15" s="300" t="s">
        <v>274</v>
      </c>
      <c r="E15" s="21">
        <v>77849</v>
      </c>
      <c r="F15" s="301">
        <f>ROUND((E15/12*$T$2),0)</f>
        <v>45412</v>
      </c>
      <c r="G15" s="304">
        <f>ROUND(H15+I15,0)</f>
        <v>36985</v>
      </c>
      <c r="H15" s="305">
        <v>36985</v>
      </c>
      <c r="I15" s="299">
        <v>0</v>
      </c>
      <c r="J15" s="306">
        <f>ROUND(G15/F15*100,2)</f>
        <v>81.44</v>
      </c>
      <c r="K15" s="307">
        <f>ROUND(G15/E15*100,2)</f>
        <v>47.51</v>
      </c>
      <c r="L15" s="308">
        <f>ROUND(E15-G15,0)</f>
        <v>40864</v>
      </c>
      <c r="M15" s="278">
        <f>ROUND(L15/O15,1)</f>
        <v>7.7</v>
      </c>
      <c r="N15" s="301">
        <f>ROUND(F15-G15,0)</f>
        <v>8427</v>
      </c>
      <c r="O15" s="301">
        <f>ROUND(G15/$T$2,0)</f>
        <v>5284</v>
      </c>
      <c r="P15" s="182">
        <v>-6191</v>
      </c>
      <c r="Q15" s="300" t="s">
        <v>276</v>
      </c>
      <c r="R15" s="341" t="s">
        <v>316</v>
      </c>
      <c r="S15" s="170" t="s">
        <v>307</v>
      </c>
      <c r="T15" s="118"/>
      <c r="U15" s="2"/>
      <c r="V15" s="2"/>
      <c r="W15" s="2"/>
    </row>
    <row r="16" spans="1:26" s="121" customFormat="1" ht="48.75" customHeight="1" x14ac:dyDescent="0.3">
      <c r="B16" s="151" t="s">
        <v>8</v>
      </c>
      <c r="C16" s="143" t="s">
        <v>148</v>
      </c>
      <c r="D16" s="125"/>
      <c r="E16" s="125"/>
      <c r="F16" s="125"/>
      <c r="G16" s="153"/>
      <c r="H16" s="6"/>
      <c r="I16" s="128"/>
      <c r="J16" s="122"/>
      <c r="K16" s="137"/>
      <c r="L16" s="138"/>
      <c r="M16" s="138"/>
      <c r="N16" s="138"/>
      <c r="O16" s="122"/>
      <c r="P16" s="183"/>
      <c r="Q16" s="128"/>
      <c r="R16" s="122"/>
      <c r="S16" s="140"/>
      <c r="T16" s="120"/>
      <c r="U16" s="2"/>
      <c r="V16" s="2"/>
      <c r="W16" s="2"/>
      <c r="X16" s="120"/>
      <c r="Y16" s="120"/>
      <c r="Z16" s="120"/>
    </row>
    <row r="17" spans="2:26" s="18" customFormat="1" ht="108" customHeight="1" x14ac:dyDescent="0.3">
      <c r="B17" s="161" t="s">
        <v>48</v>
      </c>
      <c r="C17" s="326" t="s">
        <v>180</v>
      </c>
      <c r="D17" s="179" t="s">
        <v>182</v>
      </c>
      <c r="E17" s="21">
        <v>29</v>
      </c>
      <c r="F17" s="149">
        <f>ROUND((E17/12*$T$2),0)</f>
        <v>17</v>
      </c>
      <c r="G17" s="152">
        <f>ROUND(H17+I17,0)</f>
        <v>19</v>
      </c>
      <c r="H17" s="56">
        <f>[1]Итого!$BK$11</f>
        <v>19</v>
      </c>
      <c r="I17" s="178">
        <f>[2]Итого!$BK$11</f>
        <v>0</v>
      </c>
      <c r="J17" s="150">
        <f>ROUND(G17/F17*100,2)</f>
        <v>111.76</v>
      </c>
      <c r="K17" s="131">
        <f>ROUND(G17/E17*100,2)</f>
        <v>65.52</v>
      </c>
      <c r="L17" s="51">
        <f>ROUND(E17-G17,0)</f>
        <v>10</v>
      </c>
      <c r="M17" s="278">
        <f>ROUND(L17/O17,1)</f>
        <v>3.3</v>
      </c>
      <c r="N17" s="149">
        <f>ROUND(F17-G17,0)</f>
        <v>-2</v>
      </c>
      <c r="O17" s="149">
        <f>ROUND(G17/$T$2,0)</f>
        <v>3</v>
      </c>
      <c r="P17" s="182">
        <v>-17</v>
      </c>
      <c r="Q17" s="179" t="s">
        <v>318</v>
      </c>
      <c r="R17" s="21" t="s">
        <v>321</v>
      </c>
      <c r="S17" s="170" t="s">
        <v>307</v>
      </c>
      <c r="T17" s="118"/>
      <c r="U17" s="2"/>
      <c r="V17" s="2"/>
      <c r="W17" s="2"/>
    </row>
    <row r="18" spans="2:26" s="18" customFormat="1" ht="106.5" hidden="1" x14ac:dyDescent="0.3">
      <c r="B18" s="161"/>
      <c r="C18" s="116"/>
      <c r="D18" s="141"/>
      <c r="E18" s="107"/>
      <c r="F18" s="301">
        <f>ROUND((E18/12*$T$2),0)</f>
        <v>0</v>
      </c>
      <c r="G18" s="304">
        <f>ROUND(H18+I18,0)</f>
        <v>0</v>
      </c>
      <c r="H18" s="56"/>
      <c r="I18" s="178">
        <v>0</v>
      </c>
      <c r="J18" s="306" t="e">
        <f>ROUND(G18/F18*100,2)</f>
        <v>#DIV/0!</v>
      </c>
      <c r="K18" s="307" t="e">
        <f>ROUND(G18/E18*100,2)</f>
        <v>#DIV/0!</v>
      </c>
      <c r="L18" s="308">
        <f>ROUND(E18-G18,0)</f>
        <v>0</v>
      </c>
      <c r="M18" s="278" t="e">
        <f>ROUND(L18/O18,1)</f>
        <v>#DIV/0!</v>
      </c>
      <c r="N18" s="301">
        <f>ROUND(F18-G18,0)</f>
        <v>0</v>
      </c>
      <c r="O18" s="301">
        <f>ROUND(G18/$T$2,0)</f>
        <v>0</v>
      </c>
      <c r="P18" s="184"/>
      <c r="Q18" s="54"/>
      <c r="R18" s="110"/>
      <c r="S18" s="170"/>
      <c r="T18" s="118"/>
      <c r="U18" s="2"/>
      <c r="V18" s="2"/>
      <c r="W18" s="2"/>
    </row>
    <row r="19" spans="2:26" s="121" customFormat="1" ht="106.5" hidden="1" customHeight="1" x14ac:dyDescent="0.3">
      <c r="B19" s="151"/>
      <c r="C19" s="162" t="s">
        <v>148</v>
      </c>
      <c r="D19" s="125"/>
      <c r="E19" s="125"/>
      <c r="F19" s="301">
        <f>ROUND((E19/12*$T$2),0)</f>
        <v>0</v>
      </c>
      <c r="G19" s="304">
        <f>ROUND(H19+I19,0)</f>
        <v>0</v>
      </c>
      <c r="H19" s="6"/>
      <c r="I19" s="128"/>
      <c r="J19" s="306" t="e">
        <f>ROUND(G19/F19*100,2)</f>
        <v>#DIV/0!</v>
      </c>
      <c r="K19" s="307" t="e">
        <f>ROUND(G19/E19*100,2)</f>
        <v>#DIV/0!</v>
      </c>
      <c r="L19" s="308">
        <f>ROUND(E19-G19,0)</f>
        <v>0</v>
      </c>
      <c r="M19" s="278" t="e">
        <f>ROUND(L19/O19,1)</f>
        <v>#DIV/0!</v>
      </c>
      <c r="N19" s="301">
        <f>ROUND(F19-G19,0)</f>
        <v>0</v>
      </c>
      <c r="O19" s="301">
        <f>ROUND(G19/$T$2,0)</f>
        <v>0</v>
      </c>
      <c r="P19" s="183"/>
      <c r="Q19" s="128"/>
      <c r="R19" s="122"/>
      <c r="S19" s="170"/>
      <c r="T19" s="120"/>
      <c r="U19" s="2"/>
      <c r="V19" s="2"/>
      <c r="W19" s="2"/>
      <c r="X19" s="120"/>
      <c r="Y19" s="120"/>
      <c r="Z19" s="120"/>
    </row>
    <row r="20" spans="2:26" s="18" customFormat="1" ht="106.5" hidden="1" customHeight="1" x14ac:dyDescent="0.3">
      <c r="B20" s="175"/>
      <c r="C20" s="326"/>
      <c r="D20" s="179"/>
      <c r="E20" s="21"/>
      <c r="F20" s="301">
        <f>ROUND((E20/12*$T$2),0)</f>
        <v>0</v>
      </c>
      <c r="G20" s="304">
        <f>ROUND(H20+I20,0)</f>
        <v>0</v>
      </c>
      <c r="H20" s="56"/>
      <c r="I20" s="178">
        <v>0</v>
      </c>
      <c r="J20" s="306" t="e">
        <f>ROUND(G20/F20*100,2)</f>
        <v>#DIV/0!</v>
      </c>
      <c r="K20" s="307" t="e">
        <f>ROUND(G20/E20*100,2)</f>
        <v>#DIV/0!</v>
      </c>
      <c r="L20" s="308">
        <f>ROUND(E20-G20,0)</f>
        <v>0</v>
      </c>
      <c r="M20" s="278" t="e">
        <f>ROUND(L20/O20,1)</f>
        <v>#DIV/0!</v>
      </c>
      <c r="N20" s="301">
        <f>ROUND(F20-G20,0)</f>
        <v>0</v>
      </c>
      <c r="O20" s="301">
        <f>ROUND(G20/$T$2,0)</f>
        <v>0</v>
      </c>
      <c r="P20" s="182"/>
      <c r="Q20" s="179"/>
      <c r="R20" s="21"/>
      <c r="S20" s="170"/>
      <c r="T20" s="118"/>
      <c r="U20" s="2"/>
      <c r="V20" s="2"/>
      <c r="W20" s="2"/>
    </row>
    <row r="21" spans="2:26" s="18" customFormat="1" ht="111" customHeight="1" x14ac:dyDescent="0.3">
      <c r="B21" s="303" t="s">
        <v>277</v>
      </c>
      <c r="C21" s="326" t="s">
        <v>183</v>
      </c>
      <c r="D21" s="300" t="s">
        <v>274</v>
      </c>
      <c r="E21" s="21">
        <v>10638</v>
      </c>
      <c r="F21" s="301">
        <f>ROUND((E21/12*$T$2),0)</f>
        <v>6206</v>
      </c>
      <c r="G21" s="304">
        <f>ROUND(H21+I21,0)</f>
        <v>5190</v>
      </c>
      <c r="H21" s="305">
        <v>5190</v>
      </c>
      <c r="I21" s="299">
        <v>0</v>
      </c>
      <c r="J21" s="306">
        <f>ROUND(G21/F21*100,2)</f>
        <v>83.63</v>
      </c>
      <c r="K21" s="307">
        <f>ROUND(G21/E21*100,2)</f>
        <v>48.79</v>
      </c>
      <c r="L21" s="308">
        <f>ROUND(E21-G21,0)</f>
        <v>5448</v>
      </c>
      <c r="M21" s="278">
        <f>ROUND(L21/O21,1)</f>
        <v>7.4</v>
      </c>
      <c r="N21" s="301">
        <f>ROUND(F21-G21,0)</f>
        <v>1016</v>
      </c>
      <c r="O21" s="301">
        <f>ROUND(G21/$T$2,0)</f>
        <v>741</v>
      </c>
      <c r="P21" s="182">
        <v>-750</v>
      </c>
      <c r="Q21" s="300" t="s">
        <v>278</v>
      </c>
      <c r="R21" s="21" t="s">
        <v>317</v>
      </c>
      <c r="S21" s="170" t="s">
        <v>307</v>
      </c>
      <c r="T21" s="118"/>
      <c r="U21" s="2"/>
      <c r="V21" s="2"/>
      <c r="W21" s="2"/>
    </row>
    <row r="22" spans="2:26" s="121" customFormat="1" ht="57.75" customHeight="1" x14ac:dyDescent="0.3">
      <c r="B22" s="151" t="s">
        <v>9</v>
      </c>
      <c r="C22" s="143" t="s">
        <v>149</v>
      </c>
      <c r="D22" s="47"/>
      <c r="E22" s="47"/>
      <c r="F22" s="47"/>
      <c r="G22" s="47"/>
      <c r="H22" s="19"/>
      <c r="I22" s="47"/>
      <c r="J22" s="47"/>
      <c r="K22" s="47"/>
      <c r="L22" s="47"/>
      <c r="M22" s="47"/>
      <c r="N22" s="47"/>
      <c r="O22" s="47"/>
      <c r="P22" s="185"/>
      <c r="Q22" s="162"/>
      <c r="R22" s="162"/>
      <c r="S22" s="167"/>
      <c r="T22" s="120"/>
      <c r="U22" s="2"/>
      <c r="V22" s="2"/>
      <c r="W22" s="2"/>
      <c r="X22" s="120"/>
      <c r="Y22" s="120"/>
      <c r="Z22" s="120"/>
    </row>
    <row r="23" spans="2:26" s="119" customFormat="1" ht="110.25" customHeight="1" x14ac:dyDescent="0.3">
      <c r="B23" s="161" t="s">
        <v>51</v>
      </c>
      <c r="C23" s="326" t="s">
        <v>241</v>
      </c>
      <c r="D23" s="179" t="s">
        <v>189</v>
      </c>
      <c r="E23" s="23">
        <v>8085</v>
      </c>
      <c r="F23" s="149">
        <f>ROUND((E23/12*$T$2),0)</f>
        <v>4716</v>
      </c>
      <c r="G23" s="152">
        <f>ROUND(H23+I23,0)</f>
        <v>4758</v>
      </c>
      <c r="H23" s="56">
        <f>[1]Итого!$AU$29</f>
        <v>4758</v>
      </c>
      <c r="I23" s="158">
        <f>[2]Итого!$AU$29</f>
        <v>0</v>
      </c>
      <c r="J23" s="150">
        <f>ROUND(G23/F23*100,2)</f>
        <v>100.89</v>
      </c>
      <c r="K23" s="131">
        <f>ROUND(G23/E23*100,2)</f>
        <v>58.85</v>
      </c>
      <c r="L23" s="51">
        <f>ROUND(E23-G23,0)</f>
        <v>3327</v>
      </c>
      <c r="M23" s="278">
        <f>ROUND(L23/O23,1)</f>
        <v>4.9000000000000004</v>
      </c>
      <c r="N23" s="149">
        <f>ROUND(F23-G23,0)</f>
        <v>-42</v>
      </c>
      <c r="O23" s="149">
        <f>ROUND(G23/$T$2,0)</f>
        <v>680</v>
      </c>
      <c r="P23" s="186">
        <v>1100</v>
      </c>
      <c r="Q23" s="328" t="s">
        <v>322</v>
      </c>
      <c r="R23" s="292" t="s">
        <v>268</v>
      </c>
      <c r="S23" s="170" t="s">
        <v>309</v>
      </c>
      <c r="T23" s="118"/>
      <c r="U23" s="2"/>
      <c r="V23" s="2"/>
      <c r="W23" s="246">
        <f>ROUND(P23*U24,2)</f>
        <v>857197</v>
      </c>
    </row>
    <row r="24" spans="2:26" s="119" customFormat="1" ht="110.25" customHeight="1" x14ac:dyDescent="0.4">
      <c r="B24" s="161" t="s">
        <v>240</v>
      </c>
      <c r="C24" s="326" t="s">
        <v>207</v>
      </c>
      <c r="D24" s="146" t="s">
        <v>205</v>
      </c>
      <c r="E24" s="23">
        <v>4759</v>
      </c>
      <c r="F24" s="149">
        <f>ROUND((E24/12*$T$2),0)</f>
        <v>2776</v>
      </c>
      <c r="G24" s="152">
        <f>ROUND(H24+I24,0)</f>
        <v>4742</v>
      </c>
      <c r="H24" s="56">
        <f>[1]Итого!$AU$47</f>
        <v>4742</v>
      </c>
      <c r="I24" s="158">
        <f>[2]Итого!$AU$47</f>
        <v>0</v>
      </c>
      <c r="J24" s="150">
        <f>ROUND(G24/F24*100,2)</f>
        <v>170.82</v>
      </c>
      <c r="K24" s="131">
        <f>ROUND(G24/E24*100,2)</f>
        <v>99.64</v>
      </c>
      <c r="L24" s="51">
        <f>ROUND(E24-G24,0)</f>
        <v>17</v>
      </c>
      <c r="M24" s="278">
        <f>ROUND(L24/O24,1)</f>
        <v>0</v>
      </c>
      <c r="N24" s="149">
        <f>ROUND(F24-G24,0)</f>
        <v>-1966</v>
      </c>
      <c r="O24" s="149">
        <f>ROUND(G24/$T$2,0)</f>
        <v>677</v>
      </c>
      <c r="P24" s="186">
        <v>4000</v>
      </c>
      <c r="Q24" s="328" t="s">
        <v>323</v>
      </c>
      <c r="R24" s="368" t="s">
        <v>269</v>
      </c>
      <c r="S24" s="170" t="s">
        <v>305</v>
      </c>
      <c r="T24" s="118"/>
      <c r="U24" s="250">
        <v>779.27</v>
      </c>
      <c r="V24" s="2"/>
      <c r="W24" s="246">
        <f>ROUND(P24*U24,2)</f>
        <v>3117080</v>
      </c>
    </row>
    <row r="25" spans="2:26" s="119" customFormat="1" ht="110.25" customHeight="1" x14ac:dyDescent="0.4">
      <c r="B25" s="284" t="s">
        <v>262</v>
      </c>
      <c r="C25" s="329" t="s">
        <v>192</v>
      </c>
      <c r="D25" s="344" t="s">
        <v>263</v>
      </c>
      <c r="E25" s="285">
        <v>16634</v>
      </c>
      <c r="F25" s="283">
        <f>ROUND((E25/12*$T$2),0)</f>
        <v>9703</v>
      </c>
      <c r="G25" s="286">
        <f>ROUND(H25+I25,0)</f>
        <v>14359</v>
      </c>
      <c r="H25" s="287">
        <v>14359</v>
      </c>
      <c r="I25" s="280">
        <v>0</v>
      </c>
      <c r="J25" s="288">
        <f>ROUND(G25/F25*100,2)</f>
        <v>147.99</v>
      </c>
      <c r="K25" s="289">
        <f>ROUND(G25/E25*100,2)</f>
        <v>86.32</v>
      </c>
      <c r="L25" s="290">
        <f>ROUND(E25-G25,0)</f>
        <v>2275</v>
      </c>
      <c r="M25" s="278">
        <f>ROUND(L25/O25,1)</f>
        <v>1.1000000000000001</v>
      </c>
      <c r="N25" s="283">
        <f>ROUND(F25-G25,0)</f>
        <v>-4656</v>
      </c>
      <c r="O25" s="283">
        <f>ROUND(G25/$T$2,0)</f>
        <v>2051</v>
      </c>
      <c r="P25" s="186">
        <v>7000</v>
      </c>
      <c r="Q25" s="328" t="s">
        <v>324</v>
      </c>
      <c r="R25" s="369"/>
      <c r="S25" s="170" t="s">
        <v>305</v>
      </c>
      <c r="T25" s="118"/>
      <c r="U25" s="250">
        <v>779.27</v>
      </c>
      <c r="V25" s="2"/>
      <c r="W25" s="246">
        <f>ROUND(P25*U25,2)</f>
        <v>5454890</v>
      </c>
    </row>
    <row r="26" spans="2:26" s="119" customFormat="1" ht="45.75" customHeight="1" x14ac:dyDescent="0.3">
      <c r="B26" s="151" t="s">
        <v>10</v>
      </c>
      <c r="C26" s="143" t="s">
        <v>152</v>
      </c>
      <c r="D26" s="47"/>
      <c r="E26" s="47"/>
      <c r="F26" s="47"/>
      <c r="G26" s="47"/>
      <c r="H26" s="19"/>
      <c r="I26" s="46"/>
      <c r="J26" s="10"/>
      <c r="K26" s="10"/>
      <c r="L26" s="49"/>
      <c r="M26" s="50"/>
      <c r="N26" s="49"/>
      <c r="O26" s="49"/>
      <c r="P26" s="187"/>
      <c r="Q26" s="49"/>
      <c r="R26" s="6"/>
      <c r="S26" s="42"/>
      <c r="T26" s="118"/>
      <c r="U26" s="2"/>
      <c r="V26" s="2"/>
      <c r="W26" s="2"/>
    </row>
    <row r="27" spans="2:26" s="119" customFormat="1" ht="116.25" x14ac:dyDescent="0.4">
      <c r="B27" s="161" t="s">
        <v>49</v>
      </c>
      <c r="C27" s="329" t="s">
        <v>285</v>
      </c>
      <c r="D27" s="344" t="s">
        <v>286</v>
      </c>
      <c r="E27" s="23">
        <v>3525</v>
      </c>
      <c r="F27" s="149">
        <f>ROUND((E27/12*$T$2),0)</f>
        <v>2056</v>
      </c>
      <c r="G27" s="152">
        <f>ROUND(H27+I27,0)</f>
        <v>3572</v>
      </c>
      <c r="H27" s="56">
        <v>3525</v>
      </c>
      <c r="I27" s="173">
        <v>47</v>
      </c>
      <c r="J27" s="150">
        <f>ROUND(G27/F27*100,2)</f>
        <v>173.74</v>
      </c>
      <c r="K27" s="131">
        <f>ROUND(G27/E27*100,2)</f>
        <v>101.33</v>
      </c>
      <c r="L27" s="51">
        <f>ROUND(E27-G27,0)</f>
        <v>-47</v>
      </c>
      <c r="M27" s="132">
        <f>ROUND(L27/O27,0)</f>
        <v>0</v>
      </c>
      <c r="N27" s="149">
        <f>ROUND(F27-G27,0)</f>
        <v>-1516</v>
      </c>
      <c r="O27" s="149">
        <f>ROUND(G27/$T$2,0)</f>
        <v>510</v>
      </c>
      <c r="P27" s="186">
        <v>2518</v>
      </c>
      <c r="Q27" s="328" t="s">
        <v>325</v>
      </c>
      <c r="R27" s="326" t="s">
        <v>326</v>
      </c>
      <c r="S27" s="170" t="s">
        <v>308</v>
      </c>
      <c r="T27" s="118"/>
      <c r="U27" s="250">
        <v>1072.46</v>
      </c>
      <c r="V27" s="2"/>
      <c r="W27" s="246">
        <f>ROUND(P27*U27,2)</f>
        <v>2700454.28</v>
      </c>
    </row>
    <row r="28" spans="2:26" s="119" customFormat="1" ht="45.75" hidden="1" customHeight="1" x14ac:dyDescent="0.3">
      <c r="B28" s="151" t="s">
        <v>11</v>
      </c>
      <c r="C28" s="162" t="s">
        <v>153</v>
      </c>
      <c r="D28" s="47"/>
      <c r="E28" s="47"/>
      <c r="F28" s="47"/>
      <c r="G28" s="47"/>
      <c r="H28" s="19"/>
      <c r="I28" s="46"/>
      <c r="J28" s="10"/>
      <c r="K28" s="10"/>
      <c r="L28" s="49"/>
      <c r="M28" s="50"/>
      <c r="N28" s="49"/>
      <c r="O28" s="49"/>
      <c r="P28" s="187"/>
      <c r="Q28" s="49"/>
      <c r="R28" s="6"/>
      <c r="S28" s="42"/>
      <c r="T28" s="118"/>
      <c r="U28" s="2"/>
      <c r="V28" s="2"/>
      <c r="W28" s="2"/>
    </row>
    <row r="29" spans="2:26" s="119" customFormat="1" ht="45.75" hidden="1" customHeight="1" x14ac:dyDescent="0.3">
      <c r="B29" s="175"/>
      <c r="C29" s="326"/>
      <c r="D29" s="174"/>
      <c r="E29" s="23"/>
      <c r="F29" s="149">
        <f>ROUND((E29/12*$T$2),0)</f>
        <v>0</v>
      </c>
      <c r="G29" s="152">
        <f>ROUND(H29+I29,0)</f>
        <v>0</v>
      </c>
      <c r="H29" s="56"/>
      <c r="I29" s="173"/>
      <c r="J29" s="150" t="e">
        <f>ROUND(G29/F29*100,2)</f>
        <v>#DIV/0!</v>
      </c>
      <c r="K29" s="131" t="e">
        <f>ROUND(G29/E29*100,2)</f>
        <v>#DIV/0!</v>
      </c>
      <c r="L29" s="51">
        <f>ROUND(E29-G29,0)</f>
        <v>0</v>
      </c>
      <c r="M29" s="132" t="e">
        <f>ROUND(L29/O29,0)</f>
        <v>#DIV/0!</v>
      </c>
      <c r="N29" s="149">
        <f>ROUND(F29-G29,0)</f>
        <v>0</v>
      </c>
      <c r="O29" s="149">
        <f>ROUND(G29/$T$2,0)</f>
        <v>0</v>
      </c>
      <c r="P29" s="186"/>
      <c r="Q29" s="174"/>
      <c r="R29" s="172"/>
      <c r="S29" s="126"/>
      <c r="T29" s="118"/>
      <c r="U29" s="2"/>
      <c r="V29" s="2"/>
      <c r="W29" s="2"/>
    </row>
    <row r="30" spans="2:26" s="119" customFormat="1" ht="45.75" hidden="1" customHeight="1" x14ac:dyDescent="0.3">
      <c r="B30" s="284"/>
      <c r="C30" s="326"/>
      <c r="D30" s="282"/>
      <c r="E30" s="285"/>
      <c r="F30" s="283"/>
      <c r="G30" s="286"/>
      <c r="H30" s="287"/>
      <c r="I30" s="280"/>
      <c r="J30" s="288"/>
      <c r="K30" s="289"/>
      <c r="L30" s="290"/>
      <c r="M30" s="278"/>
      <c r="N30" s="283"/>
      <c r="O30" s="283"/>
      <c r="P30" s="186"/>
      <c r="Q30" s="282"/>
      <c r="R30" s="281"/>
      <c r="S30" s="126"/>
      <c r="T30" s="118"/>
      <c r="U30" s="2"/>
      <c r="V30" s="2"/>
      <c r="W30" s="2"/>
    </row>
    <row r="31" spans="2:26" s="119" customFormat="1" ht="45.75" customHeight="1" x14ac:dyDescent="0.3">
      <c r="B31" s="151" t="s">
        <v>11</v>
      </c>
      <c r="C31" s="143" t="s">
        <v>72</v>
      </c>
      <c r="D31" s="47"/>
      <c r="E31" s="47"/>
      <c r="F31" s="47"/>
      <c r="G31" s="47"/>
      <c r="H31" s="19"/>
      <c r="I31" s="46"/>
      <c r="J31" s="10"/>
      <c r="K31" s="10"/>
      <c r="L31" s="49"/>
      <c r="M31" s="50"/>
      <c r="N31" s="49"/>
      <c r="O31" s="49"/>
      <c r="P31" s="187"/>
      <c r="Q31" s="49"/>
      <c r="R31" s="6"/>
      <c r="S31" s="42"/>
      <c r="T31" s="118"/>
      <c r="U31" s="2"/>
      <c r="V31" s="2"/>
      <c r="W31" s="2">
        <v>2700454.28</v>
      </c>
    </row>
    <row r="32" spans="2:26" s="119" customFormat="1" ht="116.25" x14ac:dyDescent="0.4">
      <c r="B32" s="263" t="s">
        <v>46</v>
      </c>
      <c r="C32" s="329" t="s">
        <v>154</v>
      </c>
      <c r="D32" s="344" t="s">
        <v>246</v>
      </c>
      <c r="E32" s="21">
        <v>290</v>
      </c>
      <c r="F32" s="256">
        <f>ROUND((E32/12*$T$2),0)</f>
        <v>169</v>
      </c>
      <c r="G32" s="265">
        <f>ROUND(H32+I32,0)</f>
        <v>365</v>
      </c>
      <c r="H32" s="258">
        <f>[1]Итого!$BP$13</f>
        <v>290</v>
      </c>
      <c r="I32" s="259">
        <f>[2]Итого!$BP$13</f>
        <v>75</v>
      </c>
      <c r="J32" s="260">
        <f>ROUND(G32/F32*100,2)</f>
        <v>215.98</v>
      </c>
      <c r="K32" s="261">
        <f>ROUND(G32/E32*100,2)</f>
        <v>125.86</v>
      </c>
      <c r="L32" s="262">
        <f>ROUND(E32-G32,0)</f>
        <v>-75</v>
      </c>
      <c r="M32" s="278">
        <f>ROUND(L32/O32,1)</f>
        <v>-1.4</v>
      </c>
      <c r="N32" s="256">
        <f>ROUND(F32-G32,0)</f>
        <v>-196</v>
      </c>
      <c r="O32" s="256">
        <f>ROUND(G32/$T$2,0)</f>
        <v>52</v>
      </c>
      <c r="P32" s="182">
        <v>279</v>
      </c>
      <c r="Q32" s="328" t="s">
        <v>327</v>
      </c>
      <c r="R32" s="326" t="s">
        <v>326</v>
      </c>
      <c r="S32" s="170" t="s">
        <v>308</v>
      </c>
      <c r="T32" s="118"/>
      <c r="U32" s="250">
        <v>7446.46</v>
      </c>
      <c r="V32" s="2"/>
      <c r="W32" s="246">
        <f>ROUND(P32*U32,2)</f>
        <v>2077562.34</v>
      </c>
    </row>
    <row r="33" spans="1:26" s="119" customFormat="1" ht="45.75" customHeight="1" x14ac:dyDescent="0.3">
      <c r="B33" s="151" t="s">
        <v>32</v>
      </c>
      <c r="C33" s="143" t="s">
        <v>60</v>
      </c>
      <c r="D33" s="47"/>
      <c r="E33" s="47"/>
      <c r="F33" s="47"/>
      <c r="G33" s="47"/>
      <c r="H33" s="19"/>
      <c r="I33" s="46"/>
      <c r="J33" s="10"/>
      <c r="K33" s="10"/>
      <c r="L33" s="49"/>
      <c r="M33" s="50"/>
      <c r="N33" s="49"/>
      <c r="O33" s="49"/>
      <c r="P33" s="187"/>
      <c r="Q33" s="49"/>
      <c r="R33" s="6"/>
      <c r="S33" s="42"/>
      <c r="T33" s="118"/>
      <c r="U33" s="2"/>
      <c r="V33" s="2"/>
      <c r="W33" s="2"/>
    </row>
    <row r="34" spans="1:26" s="119" customFormat="1" ht="116.25" x14ac:dyDescent="0.4">
      <c r="B34" s="263" t="s">
        <v>52</v>
      </c>
      <c r="C34" s="329" t="s">
        <v>154</v>
      </c>
      <c r="D34" s="344" t="s">
        <v>246</v>
      </c>
      <c r="E34" s="21">
        <v>521</v>
      </c>
      <c r="F34" s="256">
        <f>ROUND((E34/12*$T$2),0)</f>
        <v>304</v>
      </c>
      <c r="G34" s="265">
        <f>ROUND(H34+I34,0)</f>
        <v>702</v>
      </c>
      <c r="H34" s="258">
        <f>[1]Итого!$BQ$13</f>
        <v>521</v>
      </c>
      <c r="I34" s="259">
        <f>[2]Итого!$BQ$13</f>
        <v>181</v>
      </c>
      <c r="J34" s="260">
        <f>ROUND(G34/F34*100,2)</f>
        <v>230.92</v>
      </c>
      <c r="K34" s="261">
        <f>ROUND(G34/E34*100,2)</f>
        <v>134.74</v>
      </c>
      <c r="L34" s="262">
        <f>ROUND(E34-G34,0)</f>
        <v>-181</v>
      </c>
      <c r="M34" s="278">
        <f>ROUND(L34/O34,1)</f>
        <v>-1.8</v>
      </c>
      <c r="N34" s="256">
        <f>ROUND(F34-G34,0)</f>
        <v>-398</v>
      </c>
      <c r="O34" s="256">
        <f>ROUND(G34/$T$2,0)</f>
        <v>100</v>
      </c>
      <c r="P34" s="182">
        <v>516</v>
      </c>
      <c r="Q34" s="328" t="s">
        <v>328</v>
      </c>
      <c r="R34" s="326" t="s">
        <v>326</v>
      </c>
      <c r="S34" s="170" t="s">
        <v>308</v>
      </c>
      <c r="T34" s="118"/>
      <c r="U34" s="250">
        <v>7446.46</v>
      </c>
      <c r="V34" s="2"/>
      <c r="W34" s="246">
        <f>ROUND(P34*U34,2)</f>
        <v>3842373.36</v>
      </c>
    </row>
    <row r="35" spans="1:26" ht="48" customHeight="1" x14ac:dyDescent="0.3">
      <c r="B35" s="151" t="s">
        <v>33</v>
      </c>
      <c r="C35" s="143" t="s">
        <v>151</v>
      </c>
      <c r="D35" s="47"/>
      <c r="E35" s="47"/>
      <c r="F35" s="47"/>
      <c r="G35" s="47"/>
      <c r="H35" s="19"/>
      <c r="I35" s="46"/>
      <c r="J35" s="10"/>
      <c r="K35" s="10"/>
      <c r="L35" s="49"/>
      <c r="M35" s="50"/>
      <c r="N35" s="49"/>
      <c r="O35" s="49"/>
      <c r="P35" s="187"/>
      <c r="Q35" s="49"/>
      <c r="R35" s="6"/>
      <c r="S35" s="42"/>
    </row>
    <row r="36" spans="1:26" s="119" customFormat="1" ht="105" customHeight="1" x14ac:dyDescent="0.4">
      <c r="B36" s="263" t="s">
        <v>45</v>
      </c>
      <c r="C36" s="329" t="s">
        <v>154</v>
      </c>
      <c r="D36" s="344" t="s">
        <v>246</v>
      </c>
      <c r="E36" s="23">
        <v>896</v>
      </c>
      <c r="F36" s="149">
        <f>ROUND((E36/12*$T$2),0)</f>
        <v>523</v>
      </c>
      <c r="G36" s="152">
        <f>ROUND(H36+I36,0)</f>
        <v>1111</v>
      </c>
      <c r="H36" s="56">
        <f>[1]Итого!$BS$13</f>
        <v>896</v>
      </c>
      <c r="I36" s="178">
        <f>[2]Итого!$BS$13</f>
        <v>215</v>
      </c>
      <c r="J36" s="150">
        <f>ROUND(G36/F36*100,2)</f>
        <v>212.43</v>
      </c>
      <c r="K36" s="131">
        <f>ROUND(G36/E36*100,2)</f>
        <v>124</v>
      </c>
      <c r="L36" s="51">
        <f>ROUND(E36-G36,0)</f>
        <v>-215</v>
      </c>
      <c r="M36" s="278">
        <f>ROUND(L36/O36,1)</f>
        <v>-1.4</v>
      </c>
      <c r="N36" s="149">
        <f>ROUND(F36-G36,0)</f>
        <v>-588</v>
      </c>
      <c r="O36" s="149">
        <f>ROUND(G36/$T$2,0)</f>
        <v>159</v>
      </c>
      <c r="P36" s="186">
        <v>894</v>
      </c>
      <c r="Q36" s="328" t="s">
        <v>329</v>
      </c>
      <c r="R36" s="326" t="s">
        <v>326</v>
      </c>
      <c r="S36" s="170" t="s">
        <v>308</v>
      </c>
      <c r="T36" s="118"/>
      <c r="U36" s="250">
        <v>1146.93</v>
      </c>
      <c r="V36" s="2"/>
      <c r="W36" s="246">
        <f>ROUND(P36*U36,2)</f>
        <v>1025355.42</v>
      </c>
    </row>
    <row r="37" spans="1:26" s="121" customFormat="1" ht="33.75" customHeight="1" x14ac:dyDescent="0.3">
      <c r="B37" s="151" t="s">
        <v>34</v>
      </c>
      <c r="C37" s="143" t="s">
        <v>147</v>
      </c>
      <c r="D37" s="47"/>
      <c r="E37" s="47"/>
      <c r="F37" s="47"/>
      <c r="G37" s="47"/>
      <c r="H37" s="19"/>
      <c r="I37" s="46"/>
      <c r="J37" s="10"/>
      <c r="K37" s="10"/>
      <c r="L37" s="49"/>
      <c r="M37" s="50"/>
      <c r="N37" s="49"/>
      <c r="O37" s="49"/>
      <c r="P37" s="187"/>
      <c r="Q37" s="49"/>
      <c r="R37" s="6"/>
      <c r="S37" s="42"/>
      <c r="T37" s="120"/>
      <c r="U37" s="2"/>
      <c r="V37" s="2"/>
      <c r="W37" s="2"/>
      <c r="X37" s="120"/>
      <c r="Y37" s="120"/>
      <c r="Z37" s="120"/>
    </row>
    <row r="38" spans="1:26" s="121" customFormat="1" ht="116.25" x14ac:dyDescent="0.4">
      <c r="B38" s="234" t="s">
        <v>44</v>
      </c>
      <c r="C38" s="326" t="s">
        <v>177</v>
      </c>
      <c r="D38" s="179" t="s">
        <v>226</v>
      </c>
      <c r="E38" s="23">
        <v>1021</v>
      </c>
      <c r="F38" s="149">
        <f>ROUND((E38/12*$T$2),0)</f>
        <v>596</v>
      </c>
      <c r="G38" s="152">
        <f>ROUND(H38+I38,0)</f>
        <v>1021</v>
      </c>
      <c r="H38" s="56">
        <f>[1]Итого!$BT$74</f>
        <v>1021</v>
      </c>
      <c r="I38" s="178">
        <f>[2]Итого!$BT$74</f>
        <v>0</v>
      </c>
      <c r="J38" s="150">
        <f>ROUND(G38/F38*100,2)</f>
        <v>171.31</v>
      </c>
      <c r="K38" s="131">
        <f>ROUND(G38/E38*100,2)</f>
        <v>100</v>
      </c>
      <c r="L38" s="51">
        <f>ROUND(E38-G38,0)</f>
        <v>0</v>
      </c>
      <c r="M38" s="278">
        <f>ROUND(L38/O38,1)</f>
        <v>0</v>
      </c>
      <c r="N38" s="149">
        <f>ROUND(F38-G38,0)</f>
        <v>-425</v>
      </c>
      <c r="O38" s="149">
        <f>ROUND(G38/$T$2,0)</f>
        <v>146</v>
      </c>
      <c r="P38" s="186">
        <v>750</v>
      </c>
      <c r="Q38" s="328" t="s">
        <v>330</v>
      </c>
      <c r="R38" s="326" t="s">
        <v>326</v>
      </c>
      <c r="S38" s="170" t="s">
        <v>308</v>
      </c>
      <c r="T38" s="120"/>
      <c r="U38" s="250">
        <v>5710.3</v>
      </c>
      <c r="V38" s="2"/>
      <c r="W38" s="246">
        <f>ROUND(P38*U38,2)</f>
        <v>4282725</v>
      </c>
      <c r="X38" s="120"/>
      <c r="Y38" s="120"/>
      <c r="Z38" s="120"/>
    </row>
    <row r="39" spans="1:26" s="121" customFormat="1" ht="79.5" hidden="1" customHeight="1" x14ac:dyDescent="0.4">
      <c r="B39" s="263"/>
      <c r="C39" s="326"/>
      <c r="D39" s="266"/>
      <c r="E39" s="264"/>
      <c r="F39" s="256"/>
      <c r="G39" s="265"/>
      <c r="H39" s="258"/>
      <c r="I39" s="259"/>
      <c r="J39" s="260"/>
      <c r="K39" s="261"/>
      <c r="L39" s="262"/>
      <c r="M39" s="255"/>
      <c r="N39" s="256"/>
      <c r="O39" s="256"/>
      <c r="P39" s="186"/>
      <c r="Q39" s="235"/>
      <c r="R39" s="266"/>
      <c r="S39" s="263"/>
      <c r="T39" s="120"/>
      <c r="U39" s="267"/>
      <c r="V39" s="2"/>
      <c r="W39" s="268"/>
      <c r="X39" s="120"/>
      <c r="Y39" s="120"/>
      <c r="Z39" s="120"/>
    </row>
    <row r="40" spans="1:26" s="121" customFormat="1" ht="42.75" customHeight="1" x14ac:dyDescent="0.3">
      <c r="B40" s="151" t="s">
        <v>35</v>
      </c>
      <c r="C40" s="143" t="s">
        <v>253</v>
      </c>
      <c r="D40" s="47"/>
      <c r="E40" s="47"/>
      <c r="F40" s="47"/>
      <c r="G40" s="47"/>
      <c r="H40" s="19"/>
      <c r="I40" s="47"/>
      <c r="J40" s="47"/>
      <c r="K40" s="47"/>
      <c r="L40" s="47"/>
      <c r="M40" s="47"/>
      <c r="N40" s="47"/>
      <c r="O40" s="47"/>
      <c r="P40" s="185"/>
      <c r="Q40" s="162"/>
      <c r="R40" s="162"/>
      <c r="S40" s="167"/>
      <c r="T40" s="120"/>
      <c r="U40" s="2"/>
      <c r="V40" s="2"/>
      <c r="W40" s="2"/>
      <c r="X40" s="120"/>
      <c r="Y40" s="120"/>
      <c r="Z40" s="120"/>
    </row>
    <row r="41" spans="1:26" s="119" customFormat="1" ht="45.75" hidden="1" customHeight="1" x14ac:dyDescent="0.3">
      <c r="B41" s="151" t="s">
        <v>36</v>
      </c>
      <c r="C41" s="162" t="s">
        <v>41</v>
      </c>
      <c r="D41" s="125"/>
      <c r="E41" s="125"/>
      <c r="F41" s="125"/>
      <c r="G41" s="47"/>
      <c r="H41" s="19"/>
      <c r="I41" s="47"/>
      <c r="J41" s="125"/>
      <c r="K41" s="125"/>
      <c r="L41" s="125"/>
      <c r="M41" s="125"/>
      <c r="N41" s="125"/>
      <c r="O41" s="125"/>
      <c r="P41" s="188"/>
      <c r="Q41" s="162"/>
      <c r="R41" s="163"/>
      <c r="S41" s="168"/>
      <c r="T41" s="118"/>
      <c r="U41" s="2"/>
      <c r="V41" s="2"/>
      <c r="W41" s="2"/>
    </row>
    <row r="42" spans="1:26" s="121" customFormat="1" ht="115.5" customHeight="1" x14ac:dyDescent="0.4">
      <c r="B42" s="275" t="s">
        <v>53</v>
      </c>
      <c r="C42" s="329" t="s">
        <v>251</v>
      </c>
      <c r="D42" s="344" t="s">
        <v>252</v>
      </c>
      <c r="E42" s="276">
        <v>0</v>
      </c>
      <c r="F42" s="269">
        <f>ROUND((E42/12*$T$2),0)</f>
        <v>0</v>
      </c>
      <c r="G42" s="277">
        <f>ROUND(H42+I42,0)</f>
        <v>0</v>
      </c>
      <c r="H42" s="270">
        <v>0</v>
      </c>
      <c r="I42" s="271">
        <v>0</v>
      </c>
      <c r="J42" s="272" t="s">
        <v>261</v>
      </c>
      <c r="K42" s="273" t="s">
        <v>261</v>
      </c>
      <c r="L42" s="274">
        <f>ROUND(E42-G42,0)</f>
        <v>0</v>
      </c>
      <c r="M42" s="278" t="s">
        <v>261</v>
      </c>
      <c r="N42" s="269">
        <f>ROUND(F42-G42,0)</f>
        <v>0</v>
      </c>
      <c r="O42" s="269">
        <f>ROUND(G42/$T$2,0)</f>
        <v>0</v>
      </c>
      <c r="P42" s="186">
        <v>100</v>
      </c>
      <c r="Q42" s="328" t="s">
        <v>254</v>
      </c>
      <c r="R42" s="321" t="s">
        <v>331</v>
      </c>
      <c r="S42" s="170" t="s">
        <v>305</v>
      </c>
      <c r="T42" s="120"/>
      <c r="U42" s="250">
        <v>3791.26</v>
      </c>
      <c r="V42" s="2"/>
      <c r="W42" s="246">
        <f>ROUND(P42*U42,2)</f>
        <v>379126</v>
      </c>
      <c r="X42" s="120"/>
      <c r="Y42" s="120"/>
      <c r="Z42" s="120"/>
    </row>
    <row r="43" spans="1:26" s="119" customFormat="1" ht="51" customHeight="1" x14ac:dyDescent="0.3">
      <c r="B43" s="151" t="s">
        <v>36</v>
      </c>
      <c r="C43" s="143" t="s">
        <v>42</v>
      </c>
      <c r="D43" s="47"/>
      <c r="E43" s="47"/>
      <c r="F43" s="47"/>
      <c r="G43" s="47"/>
      <c r="H43" s="19"/>
      <c r="I43" s="46"/>
      <c r="J43" s="10"/>
      <c r="K43" s="10"/>
      <c r="L43" s="49"/>
      <c r="M43" s="50"/>
      <c r="N43" s="49"/>
      <c r="O43" s="49"/>
      <c r="P43" s="187"/>
      <c r="Q43" s="49"/>
      <c r="R43" s="6"/>
      <c r="S43" s="42"/>
      <c r="T43" s="118"/>
      <c r="U43" s="2"/>
      <c r="V43" s="2"/>
      <c r="W43" s="176"/>
    </row>
    <row r="44" spans="1:26" s="119" customFormat="1" ht="33" customHeight="1" x14ac:dyDescent="0.3">
      <c r="B44" s="402" t="s">
        <v>47</v>
      </c>
      <c r="C44" s="370" t="s">
        <v>155</v>
      </c>
      <c r="D44" s="181" t="s">
        <v>156</v>
      </c>
      <c r="E44" s="403">
        <v>1781</v>
      </c>
      <c r="F44" s="404">
        <f>ROUND((E44/12*$T$2),0)</f>
        <v>1039</v>
      </c>
      <c r="G44" s="405">
        <f>ROUND(H44+I44,0)</f>
        <v>2068</v>
      </c>
      <c r="H44" s="398">
        <f>[1]Итого!$BX$44</f>
        <v>1881</v>
      </c>
      <c r="I44" s="390">
        <f>[2]Итого!$BX$44</f>
        <v>187</v>
      </c>
      <c r="J44" s="399">
        <f>ROUND(G44/F44*100,2)</f>
        <v>199.04</v>
      </c>
      <c r="K44" s="400">
        <f>ROUND(G44/E44*100,2)</f>
        <v>116.11</v>
      </c>
      <c r="L44" s="401">
        <f>ROUND(E44-G44,0)</f>
        <v>-287</v>
      </c>
      <c r="M44" s="348">
        <f>ROUND(L44/O44,1)</f>
        <v>-1</v>
      </c>
      <c r="N44" s="404">
        <f>ROUND(F44-G44,0)</f>
        <v>-1029</v>
      </c>
      <c r="O44" s="404">
        <f>ROUND(G44/$T$2,0)</f>
        <v>295</v>
      </c>
      <c r="P44" s="377">
        <v>1600</v>
      </c>
      <c r="Q44" s="408" t="s">
        <v>146</v>
      </c>
      <c r="R44" s="360" t="s">
        <v>326</v>
      </c>
      <c r="S44" s="372" t="s">
        <v>308</v>
      </c>
      <c r="T44" s="118"/>
      <c r="U44" s="2"/>
      <c r="V44" s="2"/>
      <c r="W44" s="2"/>
    </row>
    <row r="45" spans="1:26" s="119" customFormat="1" ht="33" customHeight="1" x14ac:dyDescent="0.3">
      <c r="A45" s="164" t="s">
        <v>250</v>
      </c>
      <c r="B45" s="402"/>
      <c r="C45" s="375"/>
      <c r="D45" s="181" t="s">
        <v>166</v>
      </c>
      <c r="E45" s="403"/>
      <c r="F45" s="404"/>
      <c r="G45" s="405"/>
      <c r="H45" s="398"/>
      <c r="I45" s="390"/>
      <c r="J45" s="399"/>
      <c r="K45" s="400"/>
      <c r="L45" s="401"/>
      <c r="M45" s="388"/>
      <c r="N45" s="404"/>
      <c r="O45" s="404"/>
      <c r="P45" s="389"/>
      <c r="Q45" s="408"/>
      <c r="R45" s="376"/>
      <c r="S45" s="397"/>
      <c r="T45" s="118"/>
      <c r="U45" s="2"/>
      <c r="V45" s="2"/>
      <c r="W45" s="2"/>
    </row>
    <row r="46" spans="1:26" ht="33" customHeight="1" x14ac:dyDescent="0.3">
      <c r="B46" s="402"/>
      <c r="C46" s="371"/>
      <c r="D46" s="181" t="s">
        <v>212</v>
      </c>
      <c r="E46" s="403"/>
      <c r="F46" s="404"/>
      <c r="G46" s="405"/>
      <c r="H46" s="398"/>
      <c r="I46" s="390"/>
      <c r="J46" s="399"/>
      <c r="K46" s="400"/>
      <c r="L46" s="401"/>
      <c r="M46" s="349"/>
      <c r="N46" s="404"/>
      <c r="O46" s="404"/>
      <c r="P46" s="378"/>
      <c r="Q46" s="408"/>
      <c r="R46" s="376"/>
      <c r="S46" s="373"/>
      <c r="T46" s="2"/>
    </row>
    <row r="47" spans="1:26" ht="69.75" x14ac:dyDescent="0.3">
      <c r="B47" s="263" t="s">
        <v>99</v>
      </c>
      <c r="C47" s="329" t="s">
        <v>154</v>
      </c>
      <c r="D47" s="344" t="s">
        <v>246</v>
      </c>
      <c r="E47" s="264">
        <v>1753</v>
      </c>
      <c r="F47" s="256">
        <f>ROUND((E47/12*$T$2),0)</f>
        <v>1023</v>
      </c>
      <c r="G47" s="265">
        <f>ROUND(H47+I47,0)</f>
        <v>2041</v>
      </c>
      <c r="H47" s="258">
        <f>[1]Итого!$BX$13</f>
        <v>1753</v>
      </c>
      <c r="I47" s="259">
        <f>[2]Итого!$BX$13</f>
        <v>288</v>
      </c>
      <c r="J47" s="260">
        <f>ROUND(G47/F47*100,2)</f>
        <v>199.51</v>
      </c>
      <c r="K47" s="261">
        <f>ROUND(G47/E47*100,2)</f>
        <v>116.43</v>
      </c>
      <c r="L47" s="262">
        <f>ROUND(E47-G47,0)</f>
        <v>-288</v>
      </c>
      <c r="M47" s="278">
        <f>ROUND(L47/O47,1)</f>
        <v>-1</v>
      </c>
      <c r="N47" s="256">
        <f>ROUND(F47-G47,0)</f>
        <v>-1018</v>
      </c>
      <c r="O47" s="256">
        <f>ROUND(G47/$T$2,0)</f>
        <v>292</v>
      </c>
      <c r="P47" s="189">
        <v>1754</v>
      </c>
      <c r="Q47" s="257" t="s">
        <v>146</v>
      </c>
      <c r="R47" s="376"/>
      <c r="S47" s="170" t="s">
        <v>308</v>
      </c>
      <c r="T47" s="2"/>
    </row>
    <row r="48" spans="1:26" ht="55.5" customHeight="1" x14ac:dyDescent="0.3">
      <c r="B48" s="151" t="s">
        <v>37</v>
      </c>
      <c r="C48" s="143" t="s">
        <v>27</v>
      </c>
      <c r="D48" s="143"/>
      <c r="E48" s="143"/>
      <c r="F48" s="143"/>
      <c r="G48" s="143"/>
      <c r="H48" s="15"/>
      <c r="I48" s="143"/>
      <c r="J48" s="143"/>
      <c r="K48" s="143"/>
      <c r="L48" s="143"/>
      <c r="M48" s="143"/>
      <c r="N48" s="143"/>
      <c r="O48" s="143"/>
      <c r="P48" s="190"/>
      <c r="Q48" s="162"/>
      <c r="R48" s="162"/>
      <c r="S48" s="169"/>
      <c r="T48" s="2"/>
    </row>
    <row r="49" spans="1:26" ht="48" customHeight="1" x14ac:dyDescent="0.3">
      <c r="B49" s="352" t="s">
        <v>43</v>
      </c>
      <c r="C49" s="354" t="s">
        <v>154</v>
      </c>
      <c r="D49" s="328" t="s">
        <v>150</v>
      </c>
      <c r="E49" s="381">
        <v>1242</v>
      </c>
      <c r="F49" s="350">
        <f>ROUND((E49/12*$T$2),0)</f>
        <v>725</v>
      </c>
      <c r="G49" s="358">
        <f>ROUND(H49+I49,0)</f>
        <v>1319</v>
      </c>
      <c r="H49" s="360">
        <f>[1]Итого!$BU$13</f>
        <v>1242</v>
      </c>
      <c r="I49" s="362">
        <f>[2]Итого!$BU$13</f>
        <v>77</v>
      </c>
      <c r="J49" s="364">
        <f>ROUND(G49/F49*100,2)</f>
        <v>181.93</v>
      </c>
      <c r="K49" s="366">
        <f>ROUND(G49/E49*100,2)</f>
        <v>106.2</v>
      </c>
      <c r="L49" s="346">
        <f>ROUND(E49-G49,0)</f>
        <v>-77</v>
      </c>
      <c r="M49" s="348">
        <f>ROUND(L49/O49,1)</f>
        <v>-0.4</v>
      </c>
      <c r="N49" s="350">
        <f>ROUND(F49-G49,0)</f>
        <v>-594</v>
      </c>
      <c r="O49" s="350">
        <f>ROUND(G49/$T$2,0)</f>
        <v>188</v>
      </c>
      <c r="P49" s="377">
        <v>1041</v>
      </c>
      <c r="Q49" s="354" t="s">
        <v>146</v>
      </c>
      <c r="R49" s="360" t="s">
        <v>326</v>
      </c>
      <c r="S49" s="372" t="s">
        <v>308</v>
      </c>
      <c r="T49" s="2"/>
    </row>
    <row r="50" spans="1:26" ht="48" customHeight="1" x14ac:dyDescent="0.3">
      <c r="A50" s="164" t="s">
        <v>250</v>
      </c>
      <c r="B50" s="380"/>
      <c r="C50" s="379"/>
      <c r="D50" s="328" t="s">
        <v>162</v>
      </c>
      <c r="E50" s="382"/>
      <c r="F50" s="384"/>
      <c r="G50" s="385"/>
      <c r="H50" s="376"/>
      <c r="I50" s="396"/>
      <c r="J50" s="406"/>
      <c r="K50" s="386"/>
      <c r="L50" s="387"/>
      <c r="M50" s="388"/>
      <c r="N50" s="384"/>
      <c r="O50" s="384"/>
      <c r="P50" s="389"/>
      <c r="Q50" s="379"/>
      <c r="R50" s="376"/>
      <c r="S50" s="397"/>
      <c r="T50" s="2"/>
    </row>
    <row r="51" spans="1:26" ht="48" customHeight="1" x14ac:dyDescent="0.3">
      <c r="B51" s="353"/>
      <c r="C51" s="355"/>
      <c r="D51" s="328" t="s">
        <v>246</v>
      </c>
      <c r="E51" s="383"/>
      <c r="F51" s="351"/>
      <c r="G51" s="359"/>
      <c r="H51" s="361"/>
      <c r="I51" s="363"/>
      <c r="J51" s="365"/>
      <c r="K51" s="367"/>
      <c r="L51" s="347"/>
      <c r="M51" s="349"/>
      <c r="N51" s="351"/>
      <c r="O51" s="351"/>
      <c r="P51" s="378"/>
      <c r="Q51" s="355"/>
      <c r="R51" s="376"/>
      <c r="S51" s="373"/>
      <c r="T51" s="2"/>
    </row>
    <row r="52" spans="1:26" s="121" customFormat="1" ht="60" customHeight="1" x14ac:dyDescent="0.3">
      <c r="A52" s="164" t="s">
        <v>250</v>
      </c>
      <c r="B52" s="161" t="s">
        <v>101</v>
      </c>
      <c r="C52" s="326" t="s">
        <v>170</v>
      </c>
      <c r="D52" s="156" t="s">
        <v>171</v>
      </c>
      <c r="E52" s="52">
        <v>8896</v>
      </c>
      <c r="F52" s="149">
        <f>ROUND((E52/12*$T$2),0)</f>
        <v>5189</v>
      </c>
      <c r="G52" s="152">
        <f>ROUND(H52+I52,0)</f>
        <v>8047</v>
      </c>
      <c r="H52" s="56">
        <f>[1]Итого!$BU$17</f>
        <v>8047</v>
      </c>
      <c r="I52" s="158">
        <f>[2]Итого!$BU$17</f>
        <v>0</v>
      </c>
      <c r="J52" s="150">
        <f>ROUND(G52/F52*100,2)</f>
        <v>155.08000000000001</v>
      </c>
      <c r="K52" s="131">
        <f>ROUND(G52/E52*100,2)</f>
        <v>90.46</v>
      </c>
      <c r="L52" s="51">
        <f>ROUND(E52-G52,0)</f>
        <v>849</v>
      </c>
      <c r="M52" s="278">
        <f>ROUND(L52/O52,1)</f>
        <v>0.7</v>
      </c>
      <c r="N52" s="149">
        <f>ROUND(F52-G52,0)</f>
        <v>-2858</v>
      </c>
      <c r="O52" s="149">
        <f>ROUND(G52/$T$2,0)</f>
        <v>1150</v>
      </c>
      <c r="P52" s="189">
        <v>1300</v>
      </c>
      <c r="Q52" s="54" t="s">
        <v>146</v>
      </c>
      <c r="R52" s="376"/>
      <c r="S52" s="170" t="s">
        <v>308</v>
      </c>
      <c r="T52" s="120"/>
      <c r="U52" s="2"/>
      <c r="V52" s="2"/>
      <c r="W52" s="2"/>
      <c r="X52" s="120"/>
      <c r="Y52" s="120"/>
      <c r="Z52" s="120"/>
    </row>
    <row r="53" spans="1:26" s="121" customFormat="1" ht="60" customHeight="1" x14ac:dyDescent="0.3">
      <c r="B53" s="303" t="s">
        <v>287</v>
      </c>
      <c r="C53" s="326" t="s">
        <v>223</v>
      </c>
      <c r="D53" s="224" t="s">
        <v>224</v>
      </c>
      <c r="E53" s="52">
        <v>81</v>
      </c>
      <c r="F53" s="216">
        <f>ROUND((E53/12*$T$2),0)</f>
        <v>47</v>
      </c>
      <c r="G53" s="223">
        <f>ROUND(H53+I53,0)</f>
        <v>66</v>
      </c>
      <c r="H53" s="218">
        <f>[1]Итого!$BU$88</f>
        <v>66</v>
      </c>
      <c r="I53" s="219">
        <f>[2]Итого!$BU$88</f>
        <v>0</v>
      </c>
      <c r="J53" s="220">
        <f>ROUND(G53/F53*100,2)</f>
        <v>140.43</v>
      </c>
      <c r="K53" s="221">
        <f>ROUND(G53/E53*100,2)</f>
        <v>81.48</v>
      </c>
      <c r="L53" s="222">
        <f>ROUND(E53-G53,0)</f>
        <v>15</v>
      </c>
      <c r="M53" s="278">
        <f>ROUND(L53/O53,1)</f>
        <v>1.7</v>
      </c>
      <c r="N53" s="216">
        <f>ROUND(F53-G53,0)</f>
        <v>-19</v>
      </c>
      <c r="O53" s="216">
        <f>ROUND(G53/$T$2,0)</f>
        <v>9</v>
      </c>
      <c r="P53" s="189">
        <v>50</v>
      </c>
      <c r="Q53" s="217" t="s">
        <v>146</v>
      </c>
      <c r="R53" s="376"/>
      <c r="S53" s="170" t="s">
        <v>308</v>
      </c>
      <c r="T53" s="120"/>
      <c r="U53" s="2"/>
      <c r="V53" s="2"/>
      <c r="W53" s="2"/>
      <c r="X53" s="120"/>
      <c r="Y53" s="120"/>
      <c r="Z53" s="120"/>
    </row>
    <row r="54" spans="1:26" s="121" customFormat="1" ht="60" customHeight="1" x14ac:dyDescent="0.3">
      <c r="B54" s="303" t="s">
        <v>288</v>
      </c>
      <c r="C54" s="329" t="s">
        <v>282</v>
      </c>
      <c r="D54" s="344" t="s">
        <v>283</v>
      </c>
      <c r="E54" s="52">
        <v>1482</v>
      </c>
      <c r="F54" s="301">
        <f>ROUND((E54/12*$T$2),0)</f>
        <v>865</v>
      </c>
      <c r="G54" s="304">
        <f>ROUND(H54+I54,0)</f>
        <v>1545</v>
      </c>
      <c r="H54" s="305">
        <v>1482</v>
      </c>
      <c r="I54" s="299">
        <v>63</v>
      </c>
      <c r="J54" s="306">
        <f>ROUND(G54/F54*100,2)</f>
        <v>178.61</v>
      </c>
      <c r="K54" s="307">
        <f>ROUND(G54/E54*100,2)</f>
        <v>104.25</v>
      </c>
      <c r="L54" s="308">
        <f>ROUND(E54-G54,0)</f>
        <v>-63</v>
      </c>
      <c r="M54" s="278">
        <f>ROUND(L54/O54,1)</f>
        <v>-0.3</v>
      </c>
      <c r="N54" s="301">
        <f>ROUND(F54-G54,0)</f>
        <v>-680</v>
      </c>
      <c r="O54" s="301">
        <f>ROUND(G54/$T$2,0)</f>
        <v>221</v>
      </c>
      <c r="P54" s="189">
        <v>700</v>
      </c>
      <c r="Q54" s="302" t="s">
        <v>146</v>
      </c>
      <c r="R54" s="361"/>
      <c r="S54" s="170" t="s">
        <v>308</v>
      </c>
      <c r="T54" s="120"/>
      <c r="U54" s="2"/>
      <c r="V54" s="2"/>
      <c r="W54" s="2"/>
      <c r="X54" s="120"/>
      <c r="Y54" s="120"/>
      <c r="Z54" s="120"/>
    </row>
    <row r="55" spans="1:26" ht="50.25" customHeight="1" x14ac:dyDescent="0.3">
      <c r="B55" s="151" t="s">
        <v>38</v>
      </c>
      <c r="C55" s="143" t="s">
        <v>206</v>
      </c>
      <c r="D55" s="143"/>
      <c r="E55" s="143"/>
      <c r="F55" s="143"/>
      <c r="G55" s="143"/>
      <c r="H55" s="15"/>
      <c r="I55" s="143"/>
      <c r="J55" s="143"/>
      <c r="K55" s="143"/>
      <c r="L55" s="143"/>
      <c r="M55" s="143"/>
      <c r="N55" s="143"/>
      <c r="O55" s="143"/>
      <c r="P55" s="190"/>
      <c r="Q55" s="162"/>
      <c r="R55" s="162"/>
      <c r="S55" s="169"/>
      <c r="T55" s="2"/>
    </row>
    <row r="56" spans="1:26" s="121" customFormat="1" ht="106.5" customHeight="1" x14ac:dyDescent="0.4">
      <c r="B56" s="175" t="s">
        <v>54</v>
      </c>
      <c r="C56" s="326" t="s">
        <v>207</v>
      </c>
      <c r="D56" s="179" t="s">
        <v>205</v>
      </c>
      <c r="E56" s="52">
        <v>24486</v>
      </c>
      <c r="F56" s="149">
        <f>ROUND((E56/12*$T$2),0)</f>
        <v>14284</v>
      </c>
      <c r="G56" s="152">
        <f>ROUND(H56+I56,0)</f>
        <v>23225</v>
      </c>
      <c r="H56" s="56">
        <f>[1]Итого!$CA$47</f>
        <v>23225</v>
      </c>
      <c r="I56" s="178">
        <f>[2]Итого!$CA$47</f>
        <v>0</v>
      </c>
      <c r="J56" s="150">
        <f>ROUND(G56/F56*100,2)</f>
        <v>162.59</v>
      </c>
      <c r="K56" s="131">
        <f>ROUND(G56/E56*100,2)</f>
        <v>94.85</v>
      </c>
      <c r="L56" s="51">
        <f>ROUND(E56-G56,0)</f>
        <v>1261</v>
      </c>
      <c r="M56" s="278">
        <f>ROUND(L56/O56,1)</f>
        <v>0.4</v>
      </c>
      <c r="N56" s="149">
        <f>ROUND(F56-G56,0)</f>
        <v>-8941</v>
      </c>
      <c r="O56" s="149">
        <f>ROUND(G56/$T$2,0)</f>
        <v>3318</v>
      </c>
      <c r="P56" s="189">
        <v>20000</v>
      </c>
      <c r="Q56" s="328" t="s">
        <v>369</v>
      </c>
      <c r="R56" s="323" t="s">
        <v>268</v>
      </c>
      <c r="S56" s="170" t="s">
        <v>309</v>
      </c>
      <c r="T56" s="120"/>
      <c r="U56" s="250">
        <v>455.5</v>
      </c>
      <c r="V56" s="2"/>
      <c r="W56" s="246">
        <f>ROUND(P56*U56,2)</f>
        <v>9110000</v>
      </c>
      <c r="X56" s="120"/>
      <c r="Y56" s="120"/>
      <c r="Z56" s="120"/>
    </row>
    <row r="57" spans="1:26" s="121" customFormat="1" ht="99.75" customHeight="1" x14ac:dyDescent="0.3">
      <c r="B57" s="303" t="s">
        <v>249</v>
      </c>
      <c r="C57" s="326" t="s">
        <v>215</v>
      </c>
      <c r="D57" s="200" t="s">
        <v>216</v>
      </c>
      <c r="E57" s="52">
        <v>6208</v>
      </c>
      <c r="F57" s="192">
        <f>ROUND((E57/12*$T$2),0)</f>
        <v>3621</v>
      </c>
      <c r="G57" s="199">
        <f>ROUND(H57+I57,0)</f>
        <v>5824</v>
      </c>
      <c r="H57" s="21">
        <f>[1]Итого!$CA$50</f>
        <v>5824</v>
      </c>
      <c r="I57" s="195">
        <f>[2]Итого!$CA$50</f>
        <v>0</v>
      </c>
      <c r="J57" s="196">
        <f>ROUND(G57/F57*100,2)</f>
        <v>160.84</v>
      </c>
      <c r="K57" s="197">
        <f>ROUND(G57/E57*100,2)</f>
        <v>93.81</v>
      </c>
      <c r="L57" s="198">
        <f>ROUND(E57-G57,0)</f>
        <v>384</v>
      </c>
      <c r="M57" s="278">
        <f>ROUND(L57/O57,1)</f>
        <v>0.5</v>
      </c>
      <c r="N57" s="192">
        <f>ROUND(F57-G57,0)</f>
        <v>-2203</v>
      </c>
      <c r="O57" s="192">
        <f>ROUND(G57/$T$2,0)</f>
        <v>832</v>
      </c>
      <c r="P57" s="189"/>
      <c r="Q57" s="193" t="s">
        <v>370</v>
      </c>
      <c r="R57" s="323" t="s">
        <v>268</v>
      </c>
      <c r="S57" s="170" t="s">
        <v>309</v>
      </c>
      <c r="T57" s="120"/>
      <c r="U57" s="2"/>
      <c r="V57" s="2"/>
      <c r="W57" s="2"/>
      <c r="X57" s="120"/>
      <c r="Y57" s="120"/>
      <c r="Z57" s="120"/>
    </row>
    <row r="58" spans="1:26" ht="48" customHeight="1" x14ac:dyDescent="0.3">
      <c r="B58" s="151" t="s">
        <v>110</v>
      </c>
      <c r="C58" s="147" t="s">
        <v>163</v>
      </c>
      <c r="D58" s="125"/>
      <c r="E58" s="127"/>
      <c r="F58" s="127"/>
      <c r="G58" s="153"/>
      <c r="H58" s="6"/>
      <c r="I58" s="128"/>
      <c r="J58" s="128"/>
      <c r="K58" s="129"/>
      <c r="L58" s="130"/>
      <c r="M58" s="130"/>
      <c r="N58" s="130"/>
      <c r="O58" s="128"/>
      <c r="P58" s="191"/>
      <c r="Q58" s="128"/>
      <c r="R58" s="122"/>
      <c r="S58" s="170"/>
    </row>
    <row r="59" spans="1:26" s="121" customFormat="1" ht="108" customHeight="1" x14ac:dyDescent="0.3">
      <c r="B59" s="352" t="s">
        <v>111</v>
      </c>
      <c r="C59" s="370" t="s">
        <v>180</v>
      </c>
      <c r="D59" s="179" t="s">
        <v>181</v>
      </c>
      <c r="E59" s="356">
        <v>37734</v>
      </c>
      <c r="F59" s="350">
        <f t="shared" ref="F59:F67" si="0">ROUND((E59/12*$T$2),0)</f>
        <v>22012</v>
      </c>
      <c r="G59" s="358">
        <f>ROUND(H59+I59,0)</f>
        <v>22289</v>
      </c>
      <c r="H59" s="360">
        <f>[1]Итого!$DY$11</f>
        <v>22038</v>
      </c>
      <c r="I59" s="362">
        <f>[2]Итого!$DY$11</f>
        <v>251</v>
      </c>
      <c r="J59" s="364">
        <f>ROUND(G59/F59*100,2)</f>
        <v>101.26</v>
      </c>
      <c r="K59" s="366">
        <f>ROUND(G59/E59*100,2)</f>
        <v>59.07</v>
      </c>
      <c r="L59" s="346">
        <f>ROUND(E59-G59,0)</f>
        <v>15445</v>
      </c>
      <c r="M59" s="348">
        <f t="shared" ref="M59:M72" si="1">ROUND(L59/O59,1)</f>
        <v>4.9000000000000004</v>
      </c>
      <c r="N59" s="350">
        <f>ROUND(F59-G59,0)</f>
        <v>-277</v>
      </c>
      <c r="O59" s="350">
        <f>ROUND(G59/$T$2,0)</f>
        <v>3184</v>
      </c>
      <c r="P59" s="186">
        <v>117</v>
      </c>
      <c r="Q59" s="328" t="s">
        <v>243</v>
      </c>
      <c r="R59" s="370" t="s">
        <v>268</v>
      </c>
      <c r="S59" s="372" t="s">
        <v>309</v>
      </c>
      <c r="T59" s="120"/>
      <c r="U59" s="176"/>
      <c r="V59" s="2"/>
      <c r="W59" s="2"/>
      <c r="X59" s="120"/>
      <c r="Y59" s="120"/>
      <c r="Z59" s="120"/>
    </row>
    <row r="60" spans="1:26" s="121" customFormat="1" ht="116.25" x14ac:dyDescent="0.3">
      <c r="B60" s="353"/>
      <c r="C60" s="371"/>
      <c r="D60" s="254" t="s">
        <v>244</v>
      </c>
      <c r="E60" s="357"/>
      <c r="F60" s="351"/>
      <c r="G60" s="359"/>
      <c r="H60" s="361"/>
      <c r="I60" s="363"/>
      <c r="J60" s="365"/>
      <c r="K60" s="367"/>
      <c r="L60" s="347"/>
      <c r="M60" s="349" t="e">
        <f t="shared" si="1"/>
        <v>#DIV/0!</v>
      </c>
      <c r="N60" s="351"/>
      <c r="O60" s="351"/>
      <c r="P60" s="186">
        <v>41</v>
      </c>
      <c r="Q60" s="328" t="s">
        <v>245</v>
      </c>
      <c r="R60" s="371"/>
      <c r="S60" s="373"/>
      <c r="T60" s="120"/>
      <c r="U60" s="176">
        <f>5999040.26+2771624.03</f>
        <v>8770664.2899999991</v>
      </c>
      <c r="V60" s="2"/>
      <c r="W60" s="2"/>
      <c r="X60" s="120"/>
      <c r="Y60" s="120"/>
      <c r="Z60" s="120"/>
    </row>
    <row r="61" spans="1:26" s="121" customFormat="1" ht="325.5" x14ac:dyDescent="0.3">
      <c r="B61" s="252" t="s">
        <v>255</v>
      </c>
      <c r="C61" s="326" t="s">
        <v>192</v>
      </c>
      <c r="D61" s="180" t="s">
        <v>213</v>
      </c>
      <c r="E61" s="52">
        <v>5696</v>
      </c>
      <c r="F61" s="149">
        <f t="shared" si="0"/>
        <v>3323</v>
      </c>
      <c r="G61" s="152">
        <f t="shared" ref="G61:G72" si="2">ROUND(H61+I61,0)</f>
        <v>3351</v>
      </c>
      <c r="H61" s="56">
        <f>[1]Итого!$DY$34</f>
        <v>3286</v>
      </c>
      <c r="I61" s="178">
        <f>[2]Итого!$DY$34</f>
        <v>65</v>
      </c>
      <c r="J61" s="150">
        <f t="shared" ref="J61:J72" si="3">ROUND(G61/F61*100,2)</f>
        <v>100.84</v>
      </c>
      <c r="K61" s="131">
        <f t="shared" ref="K61:K72" si="4">ROUND(G61/E61*100,2)</f>
        <v>58.83</v>
      </c>
      <c r="L61" s="51">
        <f t="shared" ref="L61:L72" si="5">ROUND(E61-G61,0)</f>
        <v>2345</v>
      </c>
      <c r="M61" s="278">
        <f t="shared" si="1"/>
        <v>4.9000000000000004</v>
      </c>
      <c r="N61" s="149">
        <f t="shared" ref="N61:N72" si="6">ROUND(F61-G61,0)</f>
        <v>-28</v>
      </c>
      <c r="O61" s="149">
        <f t="shared" ref="O61:O72" si="7">ROUND(G61/$T$2,0)</f>
        <v>479</v>
      </c>
      <c r="P61" s="186">
        <v>0</v>
      </c>
      <c r="Q61" s="328" t="s">
        <v>242</v>
      </c>
      <c r="R61" s="300" t="s">
        <v>363</v>
      </c>
      <c r="S61" s="170" t="s">
        <v>310</v>
      </c>
      <c r="T61" s="120"/>
      <c r="U61" s="2">
        <v>1.4</v>
      </c>
      <c r="V61" s="2"/>
      <c r="W61" s="2"/>
      <c r="X61" s="120"/>
      <c r="Y61" s="120"/>
      <c r="Z61" s="120"/>
    </row>
    <row r="62" spans="1:26" s="121" customFormat="1" ht="162.75" x14ac:dyDescent="0.3">
      <c r="B62" s="303" t="s">
        <v>256</v>
      </c>
      <c r="C62" s="326" t="s">
        <v>193</v>
      </c>
      <c r="D62" s="179" t="s">
        <v>195</v>
      </c>
      <c r="E62" s="52">
        <v>726</v>
      </c>
      <c r="F62" s="149">
        <f t="shared" si="0"/>
        <v>424</v>
      </c>
      <c r="G62" s="152">
        <f t="shared" si="2"/>
        <v>427</v>
      </c>
      <c r="H62" s="56">
        <f>[1]Итого!$DY$37</f>
        <v>427</v>
      </c>
      <c r="I62" s="178">
        <f>[2]Итого!$DY$37</f>
        <v>0</v>
      </c>
      <c r="J62" s="150">
        <f t="shared" si="3"/>
        <v>100.71</v>
      </c>
      <c r="K62" s="131">
        <f t="shared" si="4"/>
        <v>58.82</v>
      </c>
      <c r="L62" s="51">
        <f t="shared" si="5"/>
        <v>299</v>
      </c>
      <c r="M62" s="278">
        <f t="shared" si="1"/>
        <v>4.9000000000000004</v>
      </c>
      <c r="N62" s="149">
        <f t="shared" si="6"/>
        <v>-3</v>
      </c>
      <c r="O62" s="149">
        <f t="shared" si="7"/>
        <v>61</v>
      </c>
      <c r="P62" s="186">
        <v>169</v>
      </c>
      <c r="Q62" s="328" t="s">
        <v>233</v>
      </c>
      <c r="R62" s="300" t="s">
        <v>268</v>
      </c>
      <c r="S62" s="170" t="s">
        <v>309</v>
      </c>
      <c r="T62" s="120"/>
      <c r="U62" s="2"/>
      <c r="V62" s="2"/>
      <c r="W62" s="2"/>
      <c r="X62" s="120"/>
      <c r="Y62" s="120"/>
      <c r="Z62" s="120"/>
    </row>
    <row r="63" spans="1:26" s="121" customFormat="1" ht="209.25" x14ac:dyDescent="0.3">
      <c r="B63" s="303" t="s">
        <v>257</v>
      </c>
      <c r="C63" s="326" t="s">
        <v>198</v>
      </c>
      <c r="D63" s="179" t="s">
        <v>199</v>
      </c>
      <c r="E63" s="52">
        <v>6311</v>
      </c>
      <c r="F63" s="149">
        <f t="shared" si="0"/>
        <v>3681</v>
      </c>
      <c r="G63" s="152">
        <f t="shared" si="2"/>
        <v>3823</v>
      </c>
      <c r="H63" s="56">
        <f>[1]Итого!$DY$41</f>
        <v>3799</v>
      </c>
      <c r="I63" s="178">
        <f>[2]Итого!$DY$41</f>
        <v>24</v>
      </c>
      <c r="J63" s="150">
        <f t="shared" si="3"/>
        <v>103.86</v>
      </c>
      <c r="K63" s="131">
        <f t="shared" si="4"/>
        <v>60.58</v>
      </c>
      <c r="L63" s="51">
        <f t="shared" si="5"/>
        <v>2488</v>
      </c>
      <c r="M63" s="278">
        <f t="shared" si="1"/>
        <v>4.5999999999999996</v>
      </c>
      <c r="N63" s="149">
        <f t="shared" si="6"/>
        <v>-142</v>
      </c>
      <c r="O63" s="149">
        <f t="shared" si="7"/>
        <v>546</v>
      </c>
      <c r="P63" s="186">
        <v>0</v>
      </c>
      <c r="Q63" s="328" t="s">
        <v>234</v>
      </c>
      <c r="R63" s="412" t="s">
        <v>364</v>
      </c>
      <c r="S63" s="170" t="s">
        <v>310</v>
      </c>
      <c r="T63" s="120"/>
      <c r="U63" s="2"/>
      <c r="V63" s="2"/>
      <c r="W63" s="2"/>
      <c r="X63" s="120"/>
      <c r="Y63" s="120"/>
      <c r="Z63" s="120"/>
    </row>
    <row r="64" spans="1:26" s="121" customFormat="1" ht="162.75" x14ac:dyDescent="0.3">
      <c r="B64" s="303" t="s">
        <v>258</v>
      </c>
      <c r="C64" s="326" t="s">
        <v>201</v>
      </c>
      <c r="D64" s="179" t="s">
        <v>202</v>
      </c>
      <c r="E64" s="52">
        <v>1127</v>
      </c>
      <c r="F64" s="149">
        <f t="shared" si="0"/>
        <v>657</v>
      </c>
      <c r="G64" s="152">
        <f t="shared" si="2"/>
        <v>724</v>
      </c>
      <c r="H64" s="56">
        <f>[1]Итого!$DY$42</f>
        <v>674</v>
      </c>
      <c r="I64" s="251">
        <f>[2]Итого!$DY$42</f>
        <v>50</v>
      </c>
      <c r="J64" s="150">
        <f t="shared" si="3"/>
        <v>110.2</v>
      </c>
      <c r="K64" s="131">
        <f t="shared" si="4"/>
        <v>64.239999999999995</v>
      </c>
      <c r="L64" s="51">
        <f t="shared" si="5"/>
        <v>403</v>
      </c>
      <c r="M64" s="278">
        <f t="shared" si="1"/>
        <v>3.9</v>
      </c>
      <c r="N64" s="149">
        <f t="shared" si="6"/>
        <v>-67</v>
      </c>
      <c r="O64" s="149">
        <f t="shared" si="7"/>
        <v>103</v>
      </c>
      <c r="P64" s="186">
        <v>0</v>
      </c>
      <c r="Q64" s="328" t="s">
        <v>332</v>
      </c>
      <c r="R64" s="413"/>
      <c r="S64" s="170" t="s">
        <v>310</v>
      </c>
      <c r="T64" s="120"/>
      <c r="U64" s="2"/>
      <c r="V64" s="2"/>
      <c r="W64" s="2"/>
      <c r="X64" s="120"/>
      <c r="Y64" s="120"/>
      <c r="Z64" s="120"/>
    </row>
    <row r="65" spans="2:26" s="121" customFormat="1" ht="117" customHeight="1" x14ac:dyDescent="0.3">
      <c r="B65" s="352" t="s">
        <v>259</v>
      </c>
      <c r="C65" s="370" t="s">
        <v>183</v>
      </c>
      <c r="D65" s="310" t="s">
        <v>214</v>
      </c>
      <c r="E65" s="356">
        <v>15742</v>
      </c>
      <c r="F65" s="350">
        <f t="shared" ref="F65:F72" si="8">ROUND((E65/12*$T$2),0)</f>
        <v>9183</v>
      </c>
      <c r="G65" s="358">
        <f t="shared" si="2"/>
        <v>9030</v>
      </c>
      <c r="H65" s="360">
        <f>[1]Итого!$DY$12</f>
        <v>8992</v>
      </c>
      <c r="I65" s="362">
        <f>[2]Итого!$DY$12</f>
        <v>38</v>
      </c>
      <c r="J65" s="364">
        <f t="shared" si="3"/>
        <v>98.33</v>
      </c>
      <c r="K65" s="366">
        <f t="shared" si="4"/>
        <v>57.36</v>
      </c>
      <c r="L65" s="346">
        <f t="shared" si="5"/>
        <v>6712</v>
      </c>
      <c r="M65" s="348">
        <f t="shared" si="1"/>
        <v>5.2</v>
      </c>
      <c r="N65" s="350">
        <f t="shared" si="6"/>
        <v>153</v>
      </c>
      <c r="O65" s="350">
        <f t="shared" si="7"/>
        <v>1290</v>
      </c>
      <c r="P65" s="436">
        <v>0</v>
      </c>
      <c r="Q65" s="328" t="s">
        <v>235</v>
      </c>
      <c r="R65" s="414"/>
      <c r="S65" s="170" t="s">
        <v>310</v>
      </c>
      <c r="T65" s="120"/>
      <c r="U65" s="2"/>
      <c r="V65" s="2"/>
      <c r="W65" s="2"/>
      <c r="X65" s="120"/>
      <c r="Y65" s="120"/>
      <c r="Z65" s="120"/>
    </row>
    <row r="66" spans="2:26" s="121" customFormat="1" ht="186" x14ac:dyDescent="0.3">
      <c r="B66" s="353"/>
      <c r="C66" s="371"/>
      <c r="D66" s="339" t="s">
        <v>367</v>
      </c>
      <c r="E66" s="357"/>
      <c r="F66" s="351"/>
      <c r="G66" s="359"/>
      <c r="H66" s="361"/>
      <c r="I66" s="363"/>
      <c r="J66" s="365"/>
      <c r="K66" s="367"/>
      <c r="L66" s="347"/>
      <c r="M66" s="349"/>
      <c r="N66" s="351"/>
      <c r="O66" s="351"/>
      <c r="P66" s="437"/>
      <c r="Q66" s="340" t="s">
        <v>368</v>
      </c>
      <c r="R66" s="345" t="s">
        <v>334</v>
      </c>
      <c r="S66" s="338" t="s">
        <v>275</v>
      </c>
      <c r="T66" s="120"/>
      <c r="U66" s="2"/>
      <c r="V66" s="2"/>
      <c r="W66" s="2"/>
      <c r="X66" s="120"/>
      <c r="Y66" s="120"/>
      <c r="Z66" s="120"/>
    </row>
    <row r="67" spans="2:26" s="121" customFormat="1" ht="128.25" customHeight="1" x14ac:dyDescent="0.3">
      <c r="B67" s="318" t="s">
        <v>260</v>
      </c>
      <c r="C67" s="326" t="s">
        <v>203</v>
      </c>
      <c r="D67" s="179" t="s">
        <v>204</v>
      </c>
      <c r="E67" s="52">
        <v>9721</v>
      </c>
      <c r="F67" s="149">
        <f t="shared" si="0"/>
        <v>5671</v>
      </c>
      <c r="G67" s="152">
        <f t="shared" si="2"/>
        <v>6276</v>
      </c>
      <c r="H67" s="56">
        <f>[1]Итого!$DY$47</f>
        <v>6276</v>
      </c>
      <c r="I67" s="178">
        <f>[2]Итого!$DY$47</f>
        <v>0</v>
      </c>
      <c r="J67" s="150">
        <f t="shared" si="3"/>
        <v>110.67</v>
      </c>
      <c r="K67" s="131">
        <f t="shared" si="4"/>
        <v>64.56</v>
      </c>
      <c r="L67" s="51">
        <f t="shared" si="5"/>
        <v>3445</v>
      </c>
      <c r="M67" s="278">
        <f t="shared" si="1"/>
        <v>3.8</v>
      </c>
      <c r="N67" s="149">
        <f t="shared" si="6"/>
        <v>-605</v>
      </c>
      <c r="O67" s="149">
        <f t="shared" si="7"/>
        <v>897</v>
      </c>
      <c r="P67" s="186">
        <v>2240</v>
      </c>
      <c r="Q67" s="328" t="s">
        <v>333</v>
      </c>
      <c r="R67" s="370" t="s">
        <v>268</v>
      </c>
      <c r="S67" s="372" t="s">
        <v>309</v>
      </c>
      <c r="T67" s="120"/>
      <c r="U67" s="2"/>
      <c r="V67" s="2"/>
      <c r="W67" s="2"/>
      <c r="X67" s="120"/>
      <c r="Y67" s="120"/>
      <c r="Z67" s="120"/>
    </row>
    <row r="68" spans="2:26" s="121" customFormat="1" ht="301.5" x14ac:dyDescent="0.4">
      <c r="B68" s="318" t="s">
        <v>289</v>
      </c>
      <c r="C68" s="326" t="s">
        <v>165</v>
      </c>
      <c r="D68" s="202" t="s">
        <v>219</v>
      </c>
      <c r="E68" s="52">
        <v>30668</v>
      </c>
      <c r="F68" s="203">
        <f t="shared" si="8"/>
        <v>17890</v>
      </c>
      <c r="G68" s="204">
        <f t="shared" si="2"/>
        <v>19755</v>
      </c>
      <c r="H68" s="205">
        <f>[1]Итого!$DY$18</f>
        <v>19715</v>
      </c>
      <c r="I68" s="201">
        <f>[2]Итого!$DY$18</f>
        <v>40</v>
      </c>
      <c r="J68" s="206">
        <f t="shared" si="3"/>
        <v>110.42</v>
      </c>
      <c r="K68" s="207">
        <f t="shared" si="4"/>
        <v>64.42</v>
      </c>
      <c r="L68" s="208">
        <f t="shared" si="5"/>
        <v>10913</v>
      </c>
      <c r="M68" s="278">
        <f t="shared" si="1"/>
        <v>3.9</v>
      </c>
      <c r="N68" s="203">
        <f t="shared" si="6"/>
        <v>-1865</v>
      </c>
      <c r="O68" s="203">
        <f t="shared" si="7"/>
        <v>2822</v>
      </c>
      <c r="P68" s="186">
        <v>344</v>
      </c>
      <c r="Q68" s="328" t="s">
        <v>231</v>
      </c>
      <c r="R68" s="375"/>
      <c r="S68" s="397"/>
      <c r="T68" s="120"/>
      <c r="U68" s="225" t="s">
        <v>222</v>
      </c>
      <c r="V68" s="2"/>
      <c r="W68" s="2"/>
      <c r="X68" s="120"/>
      <c r="Y68" s="120"/>
      <c r="Z68" s="120"/>
    </row>
    <row r="69" spans="2:26" s="121" customFormat="1" ht="168" customHeight="1" x14ac:dyDescent="0.3">
      <c r="B69" s="318" t="s">
        <v>290</v>
      </c>
      <c r="C69" s="326" t="s">
        <v>264</v>
      </c>
      <c r="D69" s="300" t="s">
        <v>265</v>
      </c>
      <c r="E69" s="52">
        <v>1710</v>
      </c>
      <c r="F69" s="301">
        <f t="shared" si="8"/>
        <v>998</v>
      </c>
      <c r="G69" s="304">
        <f t="shared" si="2"/>
        <v>1182</v>
      </c>
      <c r="H69" s="305">
        <v>1182</v>
      </c>
      <c r="I69" s="299">
        <v>0</v>
      </c>
      <c r="J69" s="306">
        <f t="shared" si="3"/>
        <v>118.44</v>
      </c>
      <c r="K69" s="307">
        <f t="shared" si="4"/>
        <v>69.12</v>
      </c>
      <c r="L69" s="308">
        <f t="shared" si="5"/>
        <v>528</v>
      </c>
      <c r="M69" s="278">
        <f t="shared" si="1"/>
        <v>3.1</v>
      </c>
      <c r="N69" s="301">
        <f t="shared" si="6"/>
        <v>-184</v>
      </c>
      <c r="O69" s="301">
        <f t="shared" si="7"/>
        <v>169</v>
      </c>
      <c r="P69" s="186">
        <v>50</v>
      </c>
      <c r="Q69" s="328" t="s">
        <v>267</v>
      </c>
      <c r="R69" s="371"/>
      <c r="S69" s="373"/>
      <c r="T69" s="120"/>
      <c r="U69" s="2"/>
      <c r="V69" s="2"/>
      <c r="W69" s="2"/>
      <c r="X69" s="120"/>
      <c r="Y69" s="120"/>
      <c r="Z69" s="120"/>
    </row>
    <row r="70" spans="2:26" s="121" customFormat="1" ht="126.75" customHeight="1" x14ac:dyDescent="0.3">
      <c r="B70" s="318" t="s">
        <v>291</v>
      </c>
      <c r="C70" s="328" t="s">
        <v>220</v>
      </c>
      <c r="D70" s="328" t="s">
        <v>221</v>
      </c>
      <c r="E70" s="52">
        <v>2005</v>
      </c>
      <c r="F70" s="209">
        <f t="shared" si="8"/>
        <v>1170</v>
      </c>
      <c r="G70" s="215">
        <f t="shared" si="2"/>
        <v>1170</v>
      </c>
      <c r="H70" s="210">
        <f>[1]Итого!$DY$38</f>
        <v>1170</v>
      </c>
      <c r="I70" s="211">
        <f>[2]Итого!$DY$38</f>
        <v>0</v>
      </c>
      <c r="J70" s="212">
        <f t="shared" si="3"/>
        <v>100</v>
      </c>
      <c r="K70" s="213">
        <f t="shared" si="4"/>
        <v>58.35</v>
      </c>
      <c r="L70" s="214">
        <f t="shared" si="5"/>
        <v>835</v>
      </c>
      <c r="M70" s="278">
        <f t="shared" si="1"/>
        <v>5</v>
      </c>
      <c r="N70" s="209">
        <f t="shared" si="6"/>
        <v>0</v>
      </c>
      <c r="O70" s="209">
        <f t="shared" si="7"/>
        <v>167</v>
      </c>
      <c r="P70" s="186">
        <v>0</v>
      </c>
      <c r="Q70" s="328" t="s">
        <v>232</v>
      </c>
      <c r="R70" s="374" t="s">
        <v>312</v>
      </c>
      <c r="S70" s="322" t="s">
        <v>310</v>
      </c>
      <c r="T70" s="120"/>
      <c r="U70" s="2"/>
      <c r="V70" s="2"/>
      <c r="W70" s="2"/>
      <c r="X70" s="120"/>
      <c r="Y70" s="120"/>
      <c r="Z70" s="120"/>
    </row>
    <row r="71" spans="2:26" s="121" customFormat="1" ht="79.5" customHeight="1" x14ac:dyDescent="0.3">
      <c r="B71" s="318" t="s">
        <v>293</v>
      </c>
      <c r="C71" s="329" t="s">
        <v>282</v>
      </c>
      <c r="D71" s="344" t="s">
        <v>283</v>
      </c>
      <c r="E71" s="52">
        <v>7562</v>
      </c>
      <c r="F71" s="301">
        <f>ROUND((E71/12*$T$2),0)</f>
        <v>4411</v>
      </c>
      <c r="G71" s="304">
        <f>ROUND(H71+I71,0)</f>
        <v>4053</v>
      </c>
      <c r="H71" s="305">
        <v>4052</v>
      </c>
      <c r="I71" s="299">
        <v>1</v>
      </c>
      <c r="J71" s="306">
        <f>ROUND(G71/F71*100,2)</f>
        <v>91.88</v>
      </c>
      <c r="K71" s="307">
        <f>ROUND(G71/E71*100,2)</f>
        <v>53.6</v>
      </c>
      <c r="L71" s="308">
        <f>ROUND(E71-G71,0)</f>
        <v>3509</v>
      </c>
      <c r="M71" s="278">
        <f>ROUND(L71/O71,1)</f>
        <v>6.1</v>
      </c>
      <c r="N71" s="301">
        <f>ROUND(F71-G71,0)</f>
        <v>358</v>
      </c>
      <c r="O71" s="301">
        <f>ROUND(G71/$T$2,0)</f>
        <v>579</v>
      </c>
      <c r="P71" s="186">
        <v>-7</v>
      </c>
      <c r="Q71" s="328" t="s">
        <v>284</v>
      </c>
      <c r="R71" s="374"/>
      <c r="S71" s="322" t="s">
        <v>310</v>
      </c>
      <c r="T71" s="120"/>
      <c r="U71" s="2"/>
      <c r="V71" s="2"/>
      <c r="W71" s="2"/>
      <c r="X71" s="120"/>
      <c r="Y71" s="120"/>
      <c r="Z71" s="120"/>
    </row>
    <row r="72" spans="2:26" s="121" customFormat="1" ht="186" x14ac:dyDescent="0.3">
      <c r="B72" s="318" t="s">
        <v>292</v>
      </c>
      <c r="C72" s="329" t="s">
        <v>279</v>
      </c>
      <c r="D72" s="344" t="s">
        <v>280</v>
      </c>
      <c r="E72" s="52">
        <v>7690</v>
      </c>
      <c r="F72" s="301">
        <f t="shared" si="8"/>
        <v>4486</v>
      </c>
      <c r="G72" s="304">
        <f t="shared" si="2"/>
        <v>4171</v>
      </c>
      <c r="H72" s="305">
        <v>4138</v>
      </c>
      <c r="I72" s="299">
        <v>33</v>
      </c>
      <c r="J72" s="306">
        <f t="shared" si="3"/>
        <v>92.98</v>
      </c>
      <c r="K72" s="307">
        <f t="shared" si="4"/>
        <v>54.24</v>
      </c>
      <c r="L72" s="308">
        <f t="shared" si="5"/>
        <v>3519</v>
      </c>
      <c r="M72" s="278">
        <f t="shared" si="1"/>
        <v>5.9</v>
      </c>
      <c r="N72" s="301">
        <f t="shared" si="6"/>
        <v>315</v>
      </c>
      <c r="O72" s="301">
        <f t="shared" si="7"/>
        <v>596</v>
      </c>
      <c r="P72" s="186">
        <v>0</v>
      </c>
      <c r="Q72" s="328" t="s">
        <v>281</v>
      </c>
      <c r="R72" s="324" t="s">
        <v>334</v>
      </c>
      <c r="S72" s="170" t="s">
        <v>275</v>
      </c>
      <c r="T72" s="120"/>
      <c r="U72" s="2"/>
      <c r="V72" s="2"/>
      <c r="W72" s="2"/>
      <c r="X72" s="120"/>
      <c r="Y72" s="120"/>
      <c r="Z72" s="120"/>
    </row>
    <row r="73" spans="2:26" s="121" customFormat="1" ht="48" customHeight="1" x14ac:dyDescent="0.3">
      <c r="B73" s="151" t="s">
        <v>56</v>
      </c>
      <c r="C73" s="147" t="s">
        <v>2</v>
      </c>
      <c r="D73" s="125"/>
      <c r="E73" s="127"/>
      <c r="F73" s="127"/>
      <c r="G73" s="153"/>
      <c r="H73" s="6"/>
      <c r="I73" s="128"/>
      <c r="J73" s="128"/>
      <c r="K73" s="129"/>
      <c r="L73" s="130"/>
      <c r="M73" s="130"/>
      <c r="N73" s="130"/>
      <c r="O73" s="128"/>
      <c r="P73" s="191"/>
      <c r="Q73" s="128"/>
      <c r="R73" s="122"/>
      <c r="S73" s="170"/>
      <c r="T73" s="120"/>
      <c r="U73" s="176">
        <f>ROUND(-15*179601.95,2)</f>
        <v>-2694029.25</v>
      </c>
      <c r="V73" s="2"/>
      <c r="W73" s="176">
        <f>ROUND(15*261658.64,2)</f>
        <v>3924879.6</v>
      </c>
      <c r="X73" s="177">
        <f>W73+U73</f>
        <v>1230850.3500000001</v>
      </c>
      <c r="Y73" s="120"/>
      <c r="Z73" s="120"/>
    </row>
    <row r="74" spans="2:26" s="121" customFormat="1" ht="142.5" customHeight="1" x14ac:dyDescent="0.3">
      <c r="B74" s="175" t="s">
        <v>57</v>
      </c>
      <c r="C74" s="326" t="s">
        <v>165</v>
      </c>
      <c r="D74" s="174" t="s">
        <v>176</v>
      </c>
      <c r="E74" s="52">
        <v>2068</v>
      </c>
      <c r="F74" s="149">
        <f t="shared" ref="F74:F81" si="9">ROUND((E74/12*$T$2),0)</f>
        <v>1206</v>
      </c>
      <c r="G74" s="152">
        <f>ROUND(H74+I74,0)</f>
        <v>945</v>
      </c>
      <c r="H74" s="56">
        <v>942</v>
      </c>
      <c r="I74" s="173">
        <v>3</v>
      </c>
      <c r="J74" s="150">
        <f>ROUND(G74/F74*100,2)</f>
        <v>78.36</v>
      </c>
      <c r="K74" s="131">
        <f>ROUND(G74/E74*100,2)</f>
        <v>45.7</v>
      </c>
      <c r="L74" s="51">
        <f>ROUND(E74-G74,0)</f>
        <v>1123</v>
      </c>
      <c r="M74" s="278">
        <f>ROUND(L74/O74,1)</f>
        <v>8.3000000000000007</v>
      </c>
      <c r="N74" s="149">
        <f>ROUND(F74-G74,0)</f>
        <v>261</v>
      </c>
      <c r="O74" s="149">
        <f>ROUND(G74/$T$2,0)</f>
        <v>135</v>
      </c>
      <c r="P74" s="189">
        <v>0</v>
      </c>
      <c r="Q74" s="328" t="s">
        <v>230</v>
      </c>
      <c r="R74" s="409" t="s">
        <v>371</v>
      </c>
      <c r="S74" s="170" t="s">
        <v>335</v>
      </c>
      <c r="T74" s="120"/>
      <c r="U74" s="2"/>
      <c r="V74" s="2"/>
      <c r="W74" s="2"/>
      <c r="X74" s="120"/>
      <c r="Y74" s="120"/>
      <c r="Z74" s="120"/>
    </row>
    <row r="75" spans="2:26" s="121" customFormat="1" ht="111" customHeight="1" x14ac:dyDescent="0.3">
      <c r="B75" s="352" t="s">
        <v>112</v>
      </c>
      <c r="C75" s="370" t="s">
        <v>158</v>
      </c>
      <c r="D75" s="174" t="s">
        <v>178</v>
      </c>
      <c r="E75" s="356">
        <v>145</v>
      </c>
      <c r="F75" s="350">
        <f t="shared" si="9"/>
        <v>85</v>
      </c>
      <c r="G75" s="358">
        <f>ROUND(H75+I75,0)</f>
        <v>110</v>
      </c>
      <c r="H75" s="360">
        <v>110</v>
      </c>
      <c r="I75" s="362">
        <v>0</v>
      </c>
      <c r="J75" s="364">
        <f>ROUND(G75/F75*100,2)</f>
        <v>129.41</v>
      </c>
      <c r="K75" s="366">
        <f>ROUND(G75/E75*100,2)</f>
        <v>75.86</v>
      </c>
      <c r="L75" s="346">
        <f>ROUND(E75-G75,0)</f>
        <v>35</v>
      </c>
      <c r="M75" s="348">
        <f>ROUND(L75/O75,1)</f>
        <v>2.2000000000000002</v>
      </c>
      <c r="N75" s="350">
        <f>ROUND(F75-G75,0)</f>
        <v>-25</v>
      </c>
      <c r="O75" s="350">
        <f>ROUND(G75/$T$2,0)</f>
        <v>16</v>
      </c>
      <c r="P75" s="189">
        <v>27</v>
      </c>
      <c r="Q75" s="328" t="s">
        <v>228</v>
      </c>
      <c r="R75" s="410"/>
      <c r="S75" s="372" t="s">
        <v>335</v>
      </c>
      <c r="T75" s="120"/>
      <c r="U75" s="2"/>
      <c r="V75" s="2"/>
      <c r="W75" s="2"/>
      <c r="X75" s="120"/>
      <c r="Y75" s="120"/>
      <c r="Z75" s="120"/>
    </row>
    <row r="76" spans="2:26" s="121" customFormat="1" ht="93" x14ac:dyDescent="0.3">
      <c r="B76" s="353"/>
      <c r="C76" s="371"/>
      <c r="D76" s="300" t="s">
        <v>311</v>
      </c>
      <c r="E76" s="357"/>
      <c r="F76" s="351"/>
      <c r="G76" s="359"/>
      <c r="H76" s="361"/>
      <c r="I76" s="363"/>
      <c r="J76" s="365"/>
      <c r="K76" s="367"/>
      <c r="L76" s="347"/>
      <c r="M76" s="349"/>
      <c r="N76" s="351"/>
      <c r="O76" s="351"/>
      <c r="P76" s="189">
        <v>15</v>
      </c>
      <c r="Q76" s="328" t="s">
        <v>313</v>
      </c>
      <c r="R76" s="410"/>
      <c r="S76" s="373"/>
      <c r="T76" s="120"/>
      <c r="U76" s="4">
        <v>242366.6</v>
      </c>
      <c r="V76" s="2"/>
      <c r="W76" s="337">
        <f>ROUND(P76*U76,2)</f>
        <v>3635499</v>
      </c>
      <c r="X76" s="120"/>
      <c r="Y76" s="120"/>
      <c r="Z76" s="120"/>
    </row>
    <row r="77" spans="2:26" s="121" customFormat="1" ht="156.75" customHeight="1" x14ac:dyDescent="0.3">
      <c r="B77" s="303" t="s">
        <v>132</v>
      </c>
      <c r="C77" s="326" t="s">
        <v>180</v>
      </c>
      <c r="D77" s="179" t="s">
        <v>179</v>
      </c>
      <c r="E77" s="52">
        <v>2143</v>
      </c>
      <c r="F77" s="149">
        <f t="shared" si="9"/>
        <v>1250</v>
      </c>
      <c r="G77" s="152">
        <f>ROUND(H77+I77,0)</f>
        <v>1319</v>
      </c>
      <c r="H77" s="56">
        <v>1317</v>
      </c>
      <c r="I77" s="178">
        <v>2</v>
      </c>
      <c r="J77" s="150">
        <f>ROUND(G77/F77*100,2)</f>
        <v>105.52</v>
      </c>
      <c r="K77" s="131">
        <f>ROUND(G77/E77*100,2)</f>
        <v>61.55</v>
      </c>
      <c r="L77" s="51">
        <f>ROUND(E77-G77,0)</f>
        <v>824</v>
      </c>
      <c r="M77" s="278">
        <f>ROUND(L77/O77,1)</f>
        <v>4.4000000000000004</v>
      </c>
      <c r="N77" s="149">
        <f>ROUND(F77-G77,0)</f>
        <v>-69</v>
      </c>
      <c r="O77" s="149">
        <f>ROUND(G77/$T$2,0)</f>
        <v>188</v>
      </c>
      <c r="P77" s="189">
        <v>0</v>
      </c>
      <c r="Q77" s="328" t="s">
        <v>337</v>
      </c>
      <c r="R77" s="410"/>
      <c r="S77" s="170" t="s">
        <v>335</v>
      </c>
      <c r="T77" s="120"/>
      <c r="U77" s="2"/>
      <c r="V77" s="2"/>
      <c r="W77" s="2"/>
      <c r="X77" s="120"/>
      <c r="Y77" s="120"/>
      <c r="Z77" s="120"/>
    </row>
    <row r="78" spans="2:26" s="121" customFormat="1" ht="184.5" x14ac:dyDescent="0.3">
      <c r="B78" s="303" t="s">
        <v>270</v>
      </c>
      <c r="C78" s="326" t="s">
        <v>185</v>
      </c>
      <c r="D78" s="179" t="s">
        <v>186</v>
      </c>
      <c r="E78" s="52">
        <v>67</v>
      </c>
      <c r="F78" s="149">
        <f t="shared" si="9"/>
        <v>39</v>
      </c>
      <c r="G78" s="152">
        <f>ROUND(H78+I78,0)</f>
        <v>5</v>
      </c>
      <c r="H78" s="56">
        <v>5</v>
      </c>
      <c r="I78" s="178">
        <v>0</v>
      </c>
      <c r="J78" s="150">
        <f>ROUND(G78/F78*100,2)</f>
        <v>12.82</v>
      </c>
      <c r="K78" s="131">
        <f>ROUND(G78/E78*100,2)</f>
        <v>7.46</v>
      </c>
      <c r="L78" s="51">
        <f>ROUND(E78-G78,0)</f>
        <v>62</v>
      </c>
      <c r="M78" s="278">
        <f>ROUND(L78/O78,1)</f>
        <v>62</v>
      </c>
      <c r="N78" s="149">
        <f>ROUND(F78-G78,0)</f>
        <v>34</v>
      </c>
      <c r="O78" s="149">
        <f>ROUND(G78/$T$2,0)</f>
        <v>1</v>
      </c>
      <c r="P78" s="189">
        <v>4</v>
      </c>
      <c r="Q78" s="328" t="s">
        <v>338</v>
      </c>
      <c r="R78" s="410"/>
      <c r="S78" s="170" t="s">
        <v>335</v>
      </c>
      <c r="T78" s="120"/>
      <c r="U78" s="2"/>
      <c r="V78" s="2"/>
      <c r="W78" s="2"/>
      <c r="X78" s="120"/>
      <c r="Y78" s="120"/>
      <c r="Z78" s="120"/>
    </row>
    <row r="79" spans="2:26" s="121" customFormat="1" ht="93" x14ac:dyDescent="0.35">
      <c r="B79" s="303" t="s">
        <v>271</v>
      </c>
      <c r="C79" s="326" t="s">
        <v>183</v>
      </c>
      <c r="D79" s="200" t="s">
        <v>214</v>
      </c>
      <c r="E79" s="52">
        <v>68</v>
      </c>
      <c r="F79" s="192">
        <f t="shared" si="9"/>
        <v>40</v>
      </c>
      <c r="G79" s="199">
        <f>ROUND(H79+I79,0)</f>
        <v>51</v>
      </c>
      <c r="H79" s="194">
        <v>48</v>
      </c>
      <c r="I79" s="195">
        <v>3</v>
      </c>
      <c r="J79" s="196">
        <f>ROUND(G79/F79*100,2)</f>
        <v>127.5</v>
      </c>
      <c r="K79" s="197">
        <f>ROUND(G79/E79*100,2)</f>
        <v>75</v>
      </c>
      <c r="L79" s="198">
        <f>ROUND(E79-G79,0)</f>
        <v>17</v>
      </c>
      <c r="M79" s="278">
        <f>ROUND(L79/O79,1)</f>
        <v>2.4</v>
      </c>
      <c r="N79" s="192">
        <f>ROUND(F79-G79,0)</f>
        <v>-11</v>
      </c>
      <c r="O79" s="192">
        <f>ROUND(G79/$T$2,0)</f>
        <v>7</v>
      </c>
      <c r="P79" s="189">
        <v>5</v>
      </c>
      <c r="Q79" s="328" t="s">
        <v>227</v>
      </c>
      <c r="R79" s="410"/>
      <c r="S79" s="170" t="s">
        <v>335</v>
      </c>
      <c r="T79" s="120"/>
      <c r="U79" s="311"/>
      <c r="V79" s="2"/>
      <c r="W79" s="2"/>
      <c r="X79" s="120"/>
      <c r="Y79" s="120"/>
      <c r="Z79" s="120"/>
    </row>
    <row r="80" spans="2:26" s="121" customFormat="1" ht="109.5" customHeight="1" x14ac:dyDescent="0.3">
      <c r="B80" s="303" t="s">
        <v>272</v>
      </c>
      <c r="C80" s="329" t="s">
        <v>154</v>
      </c>
      <c r="D80" s="344" t="s">
        <v>247</v>
      </c>
      <c r="E80" s="52">
        <v>1405</v>
      </c>
      <c r="F80" s="269">
        <f t="shared" si="9"/>
        <v>820</v>
      </c>
      <c r="G80" s="277">
        <f>ROUND(H80+I80,0)</f>
        <v>1245</v>
      </c>
      <c r="H80" s="270">
        <v>1158</v>
      </c>
      <c r="I80" s="271">
        <v>87</v>
      </c>
      <c r="J80" s="272">
        <f>ROUND(G80/F80*100,2)</f>
        <v>151.83000000000001</v>
      </c>
      <c r="K80" s="273">
        <f>ROUND(G80/E80*100,2)</f>
        <v>88.61</v>
      </c>
      <c r="L80" s="274">
        <f>ROUND(E80-G80,0)</f>
        <v>160</v>
      </c>
      <c r="M80" s="278">
        <f>ROUND(L80/O80,1)</f>
        <v>0.9</v>
      </c>
      <c r="N80" s="269">
        <f>ROUND(F80-G80,0)</f>
        <v>-425</v>
      </c>
      <c r="O80" s="269">
        <f>ROUND(G80/$T$2,0)</f>
        <v>178</v>
      </c>
      <c r="P80" s="189">
        <v>647</v>
      </c>
      <c r="Q80" s="328" t="s">
        <v>339</v>
      </c>
      <c r="R80" s="411"/>
      <c r="S80" s="170" t="s">
        <v>335</v>
      </c>
      <c r="T80" s="120"/>
      <c r="U80" s="2"/>
      <c r="V80" s="2"/>
      <c r="W80" s="2"/>
      <c r="X80" s="120"/>
      <c r="Y80" s="120"/>
      <c r="Z80" s="120"/>
    </row>
    <row r="81" spans="2:26" s="121" customFormat="1" ht="367.5" x14ac:dyDescent="0.3">
      <c r="B81" s="303" t="s">
        <v>273</v>
      </c>
      <c r="C81" s="326" t="s">
        <v>217</v>
      </c>
      <c r="D81" s="202" t="s">
        <v>218</v>
      </c>
      <c r="E81" s="52">
        <v>195</v>
      </c>
      <c r="F81" s="203">
        <f t="shared" si="9"/>
        <v>114</v>
      </c>
      <c r="G81" s="204">
        <f>ROUND(H81+I81,0)</f>
        <v>129</v>
      </c>
      <c r="H81" s="205">
        <v>129</v>
      </c>
      <c r="I81" s="201">
        <v>0</v>
      </c>
      <c r="J81" s="206">
        <f>ROUND(G81/F81*100,2)</f>
        <v>113.16</v>
      </c>
      <c r="K81" s="207">
        <f>ROUND(G81/E81*100,2)</f>
        <v>66.150000000000006</v>
      </c>
      <c r="L81" s="208">
        <f>ROUND(E81-G81,0)</f>
        <v>66</v>
      </c>
      <c r="M81" s="278">
        <f>ROUND(L81/O81,1)</f>
        <v>3.7</v>
      </c>
      <c r="N81" s="203">
        <f>ROUND(F81-G81,0)</f>
        <v>-15</v>
      </c>
      <c r="O81" s="203">
        <f>ROUND(G81/$T$2,0)</f>
        <v>18</v>
      </c>
      <c r="P81" s="189">
        <v>15</v>
      </c>
      <c r="Q81" s="328" t="s">
        <v>340</v>
      </c>
      <c r="R81" s="279" t="s">
        <v>336</v>
      </c>
      <c r="S81" s="170" t="s">
        <v>305</v>
      </c>
      <c r="T81" s="120"/>
      <c r="U81" s="2"/>
      <c r="V81" s="2"/>
      <c r="W81" s="2"/>
      <c r="X81" s="120"/>
      <c r="Y81" s="120"/>
      <c r="Z81" s="120"/>
    </row>
    <row r="82" spans="2:26" ht="42" customHeight="1" x14ac:dyDescent="0.3">
      <c r="B82" s="151" t="s">
        <v>61</v>
      </c>
      <c r="C82" s="147" t="s">
        <v>172</v>
      </c>
      <c r="D82" s="125"/>
      <c r="E82" s="127"/>
      <c r="F82" s="127"/>
      <c r="G82" s="153"/>
      <c r="H82" s="6"/>
      <c r="I82" s="128"/>
      <c r="J82" s="128"/>
      <c r="K82" s="129"/>
      <c r="L82" s="130"/>
      <c r="M82" s="130"/>
      <c r="N82" s="130"/>
      <c r="O82" s="128"/>
      <c r="P82" s="191"/>
      <c r="Q82" s="128"/>
      <c r="R82" s="122"/>
      <c r="S82" s="171"/>
    </row>
    <row r="83" spans="2:26" ht="63.75" customHeight="1" x14ac:dyDescent="0.3">
      <c r="B83" s="352" t="s">
        <v>62</v>
      </c>
      <c r="C83" s="370" t="s">
        <v>183</v>
      </c>
      <c r="D83" s="179" t="s">
        <v>184</v>
      </c>
      <c r="E83" s="356">
        <v>840</v>
      </c>
      <c r="F83" s="350">
        <f t="shared" ref="F83:F93" si="10">ROUND((E83/12*$T$2),0)</f>
        <v>490</v>
      </c>
      <c r="G83" s="358">
        <f>ROUND(H83+I83,0)</f>
        <v>619</v>
      </c>
      <c r="H83" s="360">
        <f>[1]Итого!$ED$12</f>
        <v>571</v>
      </c>
      <c r="I83" s="362">
        <f>[2]Итого!$ED$12</f>
        <v>48</v>
      </c>
      <c r="J83" s="364">
        <f>ROUND(G83/F83*100,2)</f>
        <v>126.33</v>
      </c>
      <c r="K83" s="366">
        <f>ROUND(G83/E83*100,2)</f>
        <v>73.69</v>
      </c>
      <c r="L83" s="346">
        <f>ROUND(E83-G83,0)</f>
        <v>221</v>
      </c>
      <c r="M83" s="348">
        <f t="shared" ref="M83:M94" si="11">ROUND(L83/O83,1)</f>
        <v>2.5</v>
      </c>
      <c r="N83" s="350">
        <f>ROUND(F83-G83,0)</f>
        <v>-129</v>
      </c>
      <c r="O83" s="350">
        <f>ROUND(G83/$T$2,0)</f>
        <v>88</v>
      </c>
      <c r="P83" s="377">
        <v>82</v>
      </c>
      <c r="Q83" s="354" t="s">
        <v>347</v>
      </c>
      <c r="R83" s="360" t="s">
        <v>268</v>
      </c>
      <c r="S83" s="372" t="s">
        <v>309</v>
      </c>
    </row>
    <row r="84" spans="2:26" ht="63.75" customHeight="1" x14ac:dyDescent="0.3">
      <c r="B84" s="353"/>
      <c r="C84" s="371"/>
      <c r="D84" s="300" t="s">
        <v>274</v>
      </c>
      <c r="E84" s="357"/>
      <c r="F84" s="351"/>
      <c r="G84" s="359"/>
      <c r="H84" s="361"/>
      <c r="I84" s="363"/>
      <c r="J84" s="365"/>
      <c r="K84" s="367"/>
      <c r="L84" s="347"/>
      <c r="M84" s="349"/>
      <c r="N84" s="351"/>
      <c r="O84" s="351"/>
      <c r="P84" s="378"/>
      <c r="Q84" s="355"/>
      <c r="R84" s="376"/>
      <c r="S84" s="397"/>
    </row>
    <row r="85" spans="2:26" ht="150.75" customHeight="1" x14ac:dyDescent="0.3">
      <c r="B85" s="318" t="s">
        <v>294</v>
      </c>
      <c r="C85" s="326" t="s">
        <v>193</v>
      </c>
      <c r="D85" s="321" t="s">
        <v>194</v>
      </c>
      <c r="E85" s="52">
        <v>935</v>
      </c>
      <c r="F85" s="319">
        <f t="shared" ref="F85" si="12">ROUND((E85/12*$T$2),0)</f>
        <v>545</v>
      </c>
      <c r="G85" s="320">
        <f t="shared" ref="G85" si="13">ROUND(H85+I85,0)</f>
        <v>554</v>
      </c>
      <c r="H85" s="313">
        <f>[1]Итого!$ED$37</f>
        <v>549</v>
      </c>
      <c r="I85" s="314">
        <f>[2]Итого!$ED$37</f>
        <v>5</v>
      </c>
      <c r="J85" s="315">
        <f t="shared" ref="J85" si="14">ROUND(G85/F85*100,2)</f>
        <v>101.65</v>
      </c>
      <c r="K85" s="316">
        <f t="shared" ref="K85" si="15">ROUND(G85/E85*100,2)</f>
        <v>59.25</v>
      </c>
      <c r="L85" s="317">
        <f t="shared" ref="L85" si="16">ROUND(E85-G85,0)</f>
        <v>381</v>
      </c>
      <c r="M85" s="278">
        <f t="shared" ref="M85" si="17">ROUND(L85/O85,1)</f>
        <v>4.8</v>
      </c>
      <c r="N85" s="319">
        <f t="shared" ref="N85" si="18">ROUND(F85-G85,0)</f>
        <v>-9</v>
      </c>
      <c r="O85" s="319">
        <f t="shared" ref="O85" si="19">ROUND(G85/$T$2,0)</f>
        <v>79</v>
      </c>
      <c r="P85" s="189">
        <v>80</v>
      </c>
      <c r="Q85" s="328" t="s">
        <v>357</v>
      </c>
      <c r="R85" s="361"/>
      <c r="S85" s="373"/>
    </row>
    <row r="86" spans="2:26" ht="150.75" customHeight="1" x14ac:dyDescent="0.3">
      <c r="B86" s="318" t="s">
        <v>295</v>
      </c>
      <c r="C86" s="326" t="s">
        <v>187</v>
      </c>
      <c r="D86" s="179" t="s">
        <v>188</v>
      </c>
      <c r="E86" s="52">
        <v>909</v>
      </c>
      <c r="F86" s="149">
        <f t="shared" si="10"/>
        <v>530</v>
      </c>
      <c r="G86" s="152">
        <f t="shared" ref="G86:G95" si="20">ROUND(H86+I86,0)</f>
        <v>532</v>
      </c>
      <c r="H86" s="56">
        <f>[1]Итого!$ED$28</f>
        <v>532</v>
      </c>
      <c r="I86" s="178">
        <f>[2]Итого!$ED$28</f>
        <v>0</v>
      </c>
      <c r="J86" s="150">
        <f t="shared" ref="J86:J95" si="21">ROUND(G86/F86*100,2)</f>
        <v>100.38</v>
      </c>
      <c r="K86" s="131">
        <f t="shared" ref="K86:K95" si="22">ROUND(G86/E86*100,2)</f>
        <v>58.53</v>
      </c>
      <c r="L86" s="51">
        <f t="shared" ref="L86:L95" si="23">ROUND(E86-G86,0)</f>
        <v>377</v>
      </c>
      <c r="M86" s="278">
        <f t="shared" si="11"/>
        <v>5</v>
      </c>
      <c r="N86" s="149">
        <f t="shared" ref="N86:N95" si="24">ROUND(F86-G86,0)</f>
        <v>-2</v>
      </c>
      <c r="O86" s="149">
        <f t="shared" ref="O86:O95" si="25">ROUND(G86/$T$2,0)</f>
        <v>76</v>
      </c>
      <c r="P86" s="189">
        <v>0</v>
      </c>
      <c r="Q86" s="328" t="s">
        <v>356</v>
      </c>
      <c r="R86" s="370" t="s">
        <v>365</v>
      </c>
      <c r="S86" s="170" t="s">
        <v>310</v>
      </c>
    </row>
    <row r="87" spans="2:26" ht="150.75" customHeight="1" x14ac:dyDescent="0.3">
      <c r="B87" s="318" t="s">
        <v>296</v>
      </c>
      <c r="C87" s="326" t="s">
        <v>190</v>
      </c>
      <c r="D87" s="179" t="s">
        <v>191</v>
      </c>
      <c r="E87" s="52">
        <v>2058</v>
      </c>
      <c r="F87" s="149">
        <f t="shared" si="10"/>
        <v>1201</v>
      </c>
      <c r="G87" s="152">
        <f t="shared" si="20"/>
        <v>1281</v>
      </c>
      <c r="H87" s="56">
        <f>[1]Итого!$ED$31</f>
        <v>1236</v>
      </c>
      <c r="I87" s="178">
        <f>[2]Итого!$ED$31</f>
        <v>45</v>
      </c>
      <c r="J87" s="150">
        <f t="shared" si="21"/>
        <v>106.66</v>
      </c>
      <c r="K87" s="131">
        <f t="shared" si="22"/>
        <v>62.24</v>
      </c>
      <c r="L87" s="51">
        <f t="shared" si="23"/>
        <v>777</v>
      </c>
      <c r="M87" s="278">
        <f t="shared" si="11"/>
        <v>4.2</v>
      </c>
      <c r="N87" s="149">
        <f t="shared" si="24"/>
        <v>-80</v>
      </c>
      <c r="O87" s="149">
        <f t="shared" si="25"/>
        <v>183</v>
      </c>
      <c r="P87" s="189">
        <v>0</v>
      </c>
      <c r="Q87" s="328" t="s">
        <v>355</v>
      </c>
      <c r="R87" s="375"/>
      <c r="S87" s="170" t="s">
        <v>310</v>
      </c>
    </row>
    <row r="88" spans="2:26" ht="150.75" customHeight="1" x14ac:dyDescent="0.3">
      <c r="B88" s="318" t="s">
        <v>297</v>
      </c>
      <c r="C88" s="326" t="s">
        <v>196</v>
      </c>
      <c r="D88" s="179" t="s">
        <v>197</v>
      </c>
      <c r="E88" s="52">
        <v>1538</v>
      </c>
      <c r="F88" s="149">
        <f t="shared" si="10"/>
        <v>897</v>
      </c>
      <c r="G88" s="152">
        <f t="shared" si="20"/>
        <v>906</v>
      </c>
      <c r="H88" s="56">
        <f>[1]Итого!$ED$40</f>
        <v>848</v>
      </c>
      <c r="I88" s="178">
        <f>[2]Итого!$ED$40</f>
        <v>58</v>
      </c>
      <c r="J88" s="150">
        <f t="shared" si="21"/>
        <v>101</v>
      </c>
      <c r="K88" s="131">
        <f t="shared" si="22"/>
        <v>58.91</v>
      </c>
      <c r="L88" s="51">
        <f t="shared" si="23"/>
        <v>632</v>
      </c>
      <c r="M88" s="278">
        <f t="shared" si="11"/>
        <v>4.9000000000000004</v>
      </c>
      <c r="N88" s="149">
        <f t="shared" si="24"/>
        <v>-9</v>
      </c>
      <c r="O88" s="149">
        <f t="shared" si="25"/>
        <v>129</v>
      </c>
      <c r="P88" s="189">
        <v>0</v>
      </c>
      <c r="Q88" s="328" t="s">
        <v>354</v>
      </c>
      <c r="R88" s="375"/>
      <c r="S88" s="170" t="s">
        <v>310</v>
      </c>
    </row>
    <row r="89" spans="2:26" ht="160.5" customHeight="1" x14ac:dyDescent="0.3">
      <c r="B89" s="318" t="s">
        <v>298</v>
      </c>
      <c r="C89" s="326" t="s">
        <v>198</v>
      </c>
      <c r="D89" s="179" t="s">
        <v>199</v>
      </c>
      <c r="E89" s="52">
        <v>3351</v>
      </c>
      <c r="F89" s="149">
        <f t="shared" si="10"/>
        <v>1955</v>
      </c>
      <c r="G89" s="152">
        <f t="shared" si="20"/>
        <v>2027</v>
      </c>
      <c r="H89" s="56">
        <f>[1]Итого!$ED$41</f>
        <v>2025</v>
      </c>
      <c r="I89" s="178">
        <f>[2]Итого!$ED$41</f>
        <v>2</v>
      </c>
      <c r="J89" s="150">
        <f t="shared" si="21"/>
        <v>103.68</v>
      </c>
      <c r="K89" s="131">
        <f t="shared" si="22"/>
        <v>60.49</v>
      </c>
      <c r="L89" s="51">
        <f t="shared" si="23"/>
        <v>1324</v>
      </c>
      <c r="M89" s="278">
        <f t="shared" si="11"/>
        <v>4.5999999999999996</v>
      </c>
      <c r="N89" s="149">
        <f t="shared" si="24"/>
        <v>-72</v>
      </c>
      <c r="O89" s="149">
        <f t="shared" si="25"/>
        <v>290</v>
      </c>
      <c r="P89" s="189">
        <v>0</v>
      </c>
      <c r="Q89" s="328" t="s">
        <v>353</v>
      </c>
      <c r="R89" s="375"/>
      <c r="S89" s="170" t="s">
        <v>310</v>
      </c>
    </row>
    <row r="90" spans="2:26" ht="156.75" customHeight="1" x14ac:dyDescent="0.3">
      <c r="B90" s="318" t="s">
        <v>299</v>
      </c>
      <c r="C90" s="326" t="s">
        <v>170</v>
      </c>
      <c r="D90" s="227" t="s">
        <v>225</v>
      </c>
      <c r="E90" s="52">
        <v>16673</v>
      </c>
      <c r="F90" s="228">
        <f>ROUND((E90/12*$T$2),0)</f>
        <v>9726</v>
      </c>
      <c r="G90" s="229">
        <f>ROUND(H90+I90,0)</f>
        <v>9905</v>
      </c>
      <c r="H90" s="230">
        <f>[1]Итого!$ED$17</f>
        <v>9696</v>
      </c>
      <c r="I90" s="226">
        <f>[2]Итого!$ED$17</f>
        <v>209</v>
      </c>
      <c r="J90" s="231">
        <f>ROUND(G90/F90*100,2)</f>
        <v>101.84</v>
      </c>
      <c r="K90" s="232">
        <f>ROUND(G90/E90*100,2)</f>
        <v>59.41</v>
      </c>
      <c r="L90" s="233">
        <f>ROUND(E90-G90,0)</f>
        <v>6768</v>
      </c>
      <c r="M90" s="278">
        <f>ROUND(L90/O90,1)</f>
        <v>4.8</v>
      </c>
      <c r="N90" s="228">
        <f>ROUND(F90-G90,0)</f>
        <v>-179</v>
      </c>
      <c r="O90" s="228">
        <f>ROUND(G90/$T$2,0)</f>
        <v>1415</v>
      </c>
      <c r="P90" s="189">
        <v>0</v>
      </c>
      <c r="Q90" s="328" t="s">
        <v>352</v>
      </c>
      <c r="R90" s="375"/>
      <c r="S90" s="170" t="s">
        <v>310</v>
      </c>
    </row>
    <row r="91" spans="2:26" ht="129.75" customHeight="1" x14ac:dyDescent="0.3">
      <c r="B91" s="318" t="s">
        <v>300</v>
      </c>
      <c r="C91" s="329" t="s">
        <v>264</v>
      </c>
      <c r="D91" s="344" t="s">
        <v>265</v>
      </c>
      <c r="E91" s="52">
        <v>1441</v>
      </c>
      <c r="F91" s="293">
        <f>ROUND((E91/12*$T$2),0)</f>
        <v>841</v>
      </c>
      <c r="G91" s="294">
        <f>ROUND(H91+I91,0)</f>
        <v>841</v>
      </c>
      <c r="H91" s="295">
        <v>840</v>
      </c>
      <c r="I91" s="291">
        <v>1</v>
      </c>
      <c r="J91" s="296">
        <f>ROUND(G91/F91*100,2)</f>
        <v>100</v>
      </c>
      <c r="K91" s="297">
        <f>ROUND(G91/E91*100,2)</f>
        <v>58.36</v>
      </c>
      <c r="L91" s="298">
        <f>ROUND(E91-G91,0)</f>
        <v>600</v>
      </c>
      <c r="M91" s="278">
        <f>ROUND(L91/O91,1)</f>
        <v>5</v>
      </c>
      <c r="N91" s="293">
        <f>ROUND(F91-G91,0)</f>
        <v>0</v>
      </c>
      <c r="O91" s="293">
        <f>ROUND(G91/$T$2,0)</f>
        <v>120</v>
      </c>
      <c r="P91" s="189">
        <v>0</v>
      </c>
      <c r="Q91" s="328" t="s">
        <v>351</v>
      </c>
      <c r="R91" s="371"/>
      <c r="S91" s="170" t="s">
        <v>310</v>
      </c>
    </row>
    <row r="92" spans="2:26" ht="262.5" x14ac:dyDescent="0.3">
      <c r="B92" s="318" t="s">
        <v>301</v>
      </c>
      <c r="C92" s="326" t="s">
        <v>210</v>
      </c>
      <c r="D92" s="179" t="s">
        <v>211</v>
      </c>
      <c r="E92" s="52">
        <v>1089</v>
      </c>
      <c r="F92" s="149">
        <f t="shared" si="10"/>
        <v>635</v>
      </c>
      <c r="G92" s="152">
        <f t="shared" si="20"/>
        <v>636</v>
      </c>
      <c r="H92" s="56">
        <f>[1]Итого!$ED$75</f>
        <v>635</v>
      </c>
      <c r="I92" s="178">
        <f>[2]Итого!$ED$75</f>
        <v>1</v>
      </c>
      <c r="J92" s="150">
        <f t="shared" si="21"/>
        <v>100.16</v>
      </c>
      <c r="K92" s="131">
        <f t="shared" si="22"/>
        <v>58.4</v>
      </c>
      <c r="L92" s="51">
        <f t="shared" si="23"/>
        <v>453</v>
      </c>
      <c r="M92" s="278">
        <f t="shared" si="11"/>
        <v>5</v>
      </c>
      <c r="N92" s="149">
        <f t="shared" si="24"/>
        <v>-1</v>
      </c>
      <c r="O92" s="149">
        <f t="shared" si="25"/>
        <v>91</v>
      </c>
      <c r="P92" s="189">
        <v>0</v>
      </c>
      <c r="Q92" s="328" t="s">
        <v>229</v>
      </c>
      <c r="R92" s="309" t="s">
        <v>341</v>
      </c>
      <c r="S92" s="170" t="s">
        <v>55</v>
      </c>
    </row>
    <row r="93" spans="2:26" ht="191.25" customHeight="1" x14ac:dyDescent="0.3">
      <c r="B93" s="334" t="s">
        <v>302</v>
      </c>
      <c r="C93" s="326" t="s">
        <v>345</v>
      </c>
      <c r="D93" s="326" t="s">
        <v>346</v>
      </c>
      <c r="E93" s="52">
        <v>273</v>
      </c>
      <c r="F93" s="327">
        <f t="shared" si="10"/>
        <v>159</v>
      </c>
      <c r="G93" s="335">
        <f t="shared" si="20"/>
        <v>196</v>
      </c>
      <c r="H93" s="330">
        <v>196</v>
      </c>
      <c r="I93" s="325">
        <v>0</v>
      </c>
      <c r="J93" s="331">
        <f t="shared" ref="J93" si="26">ROUND(G93/F93*100,2)</f>
        <v>123.27</v>
      </c>
      <c r="K93" s="332">
        <f t="shared" ref="K93" si="27">ROUND(G93/E93*100,2)</f>
        <v>71.790000000000006</v>
      </c>
      <c r="L93" s="333">
        <f t="shared" ref="L93" si="28">ROUND(E93-G93,0)</f>
        <v>77</v>
      </c>
      <c r="M93" s="278">
        <f t="shared" ref="M93" si="29">ROUND(L93/O93,1)</f>
        <v>2.8</v>
      </c>
      <c r="N93" s="327">
        <f t="shared" ref="N93" si="30">ROUND(F93-G93,0)</f>
        <v>-37</v>
      </c>
      <c r="O93" s="327">
        <f t="shared" ref="O93" si="31">ROUND(G93/$T$2,0)</f>
        <v>28</v>
      </c>
      <c r="P93" s="189">
        <v>73</v>
      </c>
      <c r="Q93" s="328" t="s">
        <v>350</v>
      </c>
      <c r="R93" s="336" t="s">
        <v>358</v>
      </c>
      <c r="S93" s="170" t="s">
        <v>305</v>
      </c>
    </row>
    <row r="94" spans="2:26" ht="212.25" customHeight="1" x14ac:dyDescent="0.4">
      <c r="B94" s="334" t="s">
        <v>303</v>
      </c>
      <c r="C94" s="326" t="s">
        <v>238</v>
      </c>
      <c r="D94" s="243" t="s">
        <v>248</v>
      </c>
      <c r="E94" s="52">
        <v>288</v>
      </c>
      <c r="F94" s="236">
        <f>ROUND((E94/12*$T$2),0)</f>
        <v>168</v>
      </c>
      <c r="G94" s="242">
        <f t="shared" si="20"/>
        <v>357</v>
      </c>
      <c r="H94" s="237">
        <f>[1]Итого!$EF$87</f>
        <v>288</v>
      </c>
      <c r="I94" s="238">
        <f>[2]Итого!$EF$87</f>
        <v>69</v>
      </c>
      <c r="J94" s="239">
        <f t="shared" si="21"/>
        <v>212.5</v>
      </c>
      <c r="K94" s="240">
        <f t="shared" si="22"/>
        <v>123.96</v>
      </c>
      <c r="L94" s="241">
        <f t="shared" si="23"/>
        <v>-69</v>
      </c>
      <c r="M94" s="278">
        <f t="shared" si="11"/>
        <v>-1.4</v>
      </c>
      <c r="N94" s="236">
        <f t="shared" si="24"/>
        <v>-189</v>
      </c>
      <c r="O94" s="236">
        <f t="shared" si="25"/>
        <v>51</v>
      </c>
      <c r="P94" s="189">
        <v>107</v>
      </c>
      <c r="Q94" s="328" t="s">
        <v>348</v>
      </c>
      <c r="R94" s="312" t="s">
        <v>342</v>
      </c>
      <c r="S94" s="170" t="s">
        <v>305</v>
      </c>
      <c r="U94" s="250">
        <v>51444.11</v>
      </c>
      <c r="W94" s="246">
        <f>ROUND(P94*U94,2)</f>
        <v>5504519.7699999996</v>
      </c>
    </row>
    <row r="95" spans="2:26" ht="288.75" x14ac:dyDescent="0.3">
      <c r="B95" s="352" t="s">
        <v>344</v>
      </c>
      <c r="C95" s="354" t="s">
        <v>203</v>
      </c>
      <c r="D95" s="344" t="s">
        <v>304</v>
      </c>
      <c r="E95" s="356">
        <v>1630</v>
      </c>
      <c r="F95" s="350">
        <f>ROUND((E95/12*$T$2),0)</f>
        <v>951</v>
      </c>
      <c r="G95" s="358">
        <f t="shared" si="20"/>
        <v>753</v>
      </c>
      <c r="H95" s="360">
        <v>713</v>
      </c>
      <c r="I95" s="362">
        <v>40</v>
      </c>
      <c r="J95" s="364">
        <f t="shared" si="21"/>
        <v>79.180000000000007</v>
      </c>
      <c r="K95" s="366">
        <f t="shared" si="22"/>
        <v>46.2</v>
      </c>
      <c r="L95" s="346">
        <f t="shared" si="23"/>
        <v>877</v>
      </c>
      <c r="M95" s="348">
        <f>ROUND(L95/O95,1)</f>
        <v>8.1</v>
      </c>
      <c r="N95" s="350">
        <f t="shared" si="24"/>
        <v>198</v>
      </c>
      <c r="O95" s="350">
        <f t="shared" si="25"/>
        <v>108</v>
      </c>
      <c r="P95" s="189">
        <v>80</v>
      </c>
      <c r="Q95" s="328" t="s">
        <v>349</v>
      </c>
      <c r="R95" s="309" t="s">
        <v>343</v>
      </c>
      <c r="S95" s="170" t="s">
        <v>88</v>
      </c>
    </row>
    <row r="96" spans="2:26" ht="131.25" x14ac:dyDescent="0.3">
      <c r="B96" s="353"/>
      <c r="C96" s="355"/>
      <c r="D96" s="344" t="s">
        <v>361</v>
      </c>
      <c r="E96" s="357"/>
      <c r="F96" s="351"/>
      <c r="G96" s="359"/>
      <c r="H96" s="361"/>
      <c r="I96" s="363"/>
      <c r="J96" s="365"/>
      <c r="K96" s="367"/>
      <c r="L96" s="347"/>
      <c r="M96" s="349"/>
      <c r="N96" s="351"/>
      <c r="O96" s="351"/>
      <c r="P96" s="189">
        <v>0</v>
      </c>
      <c r="Q96" s="328" t="s">
        <v>362</v>
      </c>
      <c r="R96" s="336" t="s">
        <v>366</v>
      </c>
      <c r="S96" s="170" t="s">
        <v>310</v>
      </c>
    </row>
    <row r="97" spans="17:17" ht="116.25" hidden="1" x14ac:dyDescent="0.3">
      <c r="Q97" s="328" t="s">
        <v>349</v>
      </c>
    </row>
    <row r="98" spans="17:17" ht="116.25" hidden="1" x14ac:dyDescent="0.3">
      <c r="Q98" s="328" t="s">
        <v>349</v>
      </c>
    </row>
    <row r="99" spans="17:17" ht="116.25" hidden="1" x14ac:dyDescent="0.3">
      <c r="Q99" s="328" t="s">
        <v>349</v>
      </c>
    </row>
  </sheetData>
  <mergeCells count="129">
    <mergeCell ref="C59:C60"/>
    <mergeCell ref="B59:B60"/>
    <mergeCell ref="E59:E60"/>
    <mergeCell ref="F59:F60"/>
    <mergeCell ref="G59:G60"/>
    <mergeCell ref="R74:R80"/>
    <mergeCell ref="M59:M60"/>
    <mergeCell ref="N59:N60"/>
    <mergeCell ref="O59:O60"/>
    <mergeCell ref="R63:R65"/>
    <mergeCell ref="R67:R69"/>
    <mergeCell ref="B65:B66"/>
    <mergeCell ref="C65:C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B3:B4"/>
    <mergeCell ref="S49:S51"/>
    <mergeCell ref="C3:C4"/>
    <mergeCell ref="H44:H46"/>
    <mergeCell ref="I44:I46"/>
    <mergeCell ref="J44:J46"/>
    <mergeCell ref="K44:K46"/>
    <mergeCell ref="L44:L46"/>
    <mergeCell ref="C44:C46"/>
    <mergeCell ref="B44:B46"/>
    <mergeCell ref="E44:E46"/>
    <mergeCell ref="F44:F46"/>
    <mergeCell ref="G44:G46"/>
    <mergeCell ref="S44:S46"/>
    <mergeCell ref="R49:R54"/>
    <mergeCell ref="J49:J51"/>
    <mergeCell ref="S3:S4"/>
    <mergeCell ref="M3:M4"/>
    <mergeCell ref="R3:R4"/>
    <mergeCell ref="M44:M46"/>
    <mergeCell ref="N44:N46"/>
    <mergeCell ref="O44:O46"/>
    <mergeCell ref="Q44:Q46"/>
    <mergeCell ref="D3:D4"/>
    <mergeCell ref="E3:F3"/>
    <mergeCell ref="G3:G4"/>
    <mergeCell ref="P3:Q3"/>
    <mergeCell ref="H3:I3"/>
    <mergeCell ref="J3:J4"/>
    <mergeCell ref="K3:K4"/>
    <mergeCell ref="L3:L4"/>
    <mergeCell ref="N3:N4"/>
    <mergeCell ref="O3:O4"/>
    <mergeCell ref="E75:E76"/>
    <mergeCell ref="F75:F76"/>
    <mergeCell ref="G75:G76"/>
    <mergeCell ref="Q49:Q51"/>
    <mergeCell ref="K49:K51"/>
    <mergeCell ref="L49:L51"/>
    <mergeCell ref="M49:M51"/>
    <mergeCell ref="N49:N51"/>
    <mergeCell ref="O49:O51"/>
    <mergeCell ref="P49:P51"/>
    <mergeCell ref="H49:H51"/>
    <mergeCell ref="I49:I51"/>
    <mergeCell ref="L59:L60"/>
    <mergeCell ref="P65:P66"/>
    <mergeCell ref="C49:C51"/>
    <mergeCell ref="B49:B51"/>
    <mergeCell ref="E49:E51"/>
    <mergeCell ref="F49:F51"/>
    <mergeCell ref="G49:G51"/>
    <mergeCell ref="H59:H60"/>
    <mergeCell ref="I59:I60"/>
    <mergeCell ref="J83:J84"/>
    <mergeCell ref="K83:K84"/>
    <mergeCell ref="J75:J76"/>
    <mergeCell ref="K75:K76"/>
    <mergeCell ref="J59:J60"/>
    <mergeCell ref="K59:K60"/>
    <mergeCell ref="C83:C84"/>
    <mergeCell ref="B83:B84"/>
    <mergeCell ref="E83:E84"/>
    <mergeCell ref="F83:F84"/>
    <mergeCell ref="G83:G84"/>
    <mergeCell ref="H83:H84"/>
    <mergeCell ref="I83:I84"/>
    <mergeCell ref="H75:H76"/>
    <mergeCell ref="I75:I76"/>
    <mergeCell ref="C75:C76"/>
    <mergeCell ref="B75:B76"/>
    <mergeCell ref="R24:R25"/>
    <mergeCell ref="R59:R60"/>
    <mergeCell ref="S59:S60"/>
    <mergeCell ref="R70:R71"/>
    <mergeCell ref="S75:S76"/>
    <mergeCell ref="R86:R91"/>
    <mergeCell ref="R44:R47"/>
    <mergeCell ref="L83:L84"/>
    <mergeCell ref="M83:M84"/>
    <mergeCell ref="N83:N84"/>
    <mergeCell ref="O83:O84"/>
    <mergeCell ref="P83:P84"/>
    <mergeCell ref="Q83:Q84"/>
    <mergeCell ref="M75:M76"/>
    <mergeCell ref="N75:N76"/>
    <mergeCell ref="O75:O76"/>
    <mergeCell ref="L75:L76"/>
    <mergeCell ref="P44:P46"/>
    <mergeCell ref="S67:S69"/>
    <mergeCell ref="R83:R85"/>
    <mergeCell ref="S83:S85"/>
    <mergeCell ref="L95:L96"/>
    <mergeCell ref="M95:M96"/>
    <mergeCell ref="N95:N96"/>
    <mergeCell ref="O95:O96"/>
    <mergeCell ref="B95:B96"/>
    <mergeCell ref="C95:C96"/>
    <mergeCell ref="E95:E96"/>
    <mergeCell ref="F95:F96"/>
    <mergeCell ref="G95:G96"/>
    <mergeCell ref="H95:H96"/>
    <mergeCell ref="I95:I96"/>
    <mergeCell ref="J95:J96"/>
    <mergeCell ref="K95:K96"/>
  </mergeCells>
  <printOptions horizontalCentered="1" verticalCentered="1"/>
  <pageMargins left="0.23622047244094491" right="0.23622047244094491" top="0" bottom="0" header="0.31496062992125984" footer="0.31496062992125984"/>
  <pageSetup paperSize="8" scale="34" fitToHeight="3" orientation="landscape" r:id="rId1"/>
  <headerFooter>
    <oddFooter xml:space="preserve">&amp;R&amp;P
</oddFooter>
  </headerFooter>
  <rowBreaks count="4" manualBreakCount="4">
    <brk id="34" max="18" man="1"/>
    <brk id="61" max="18" man="1"/>
    <brk id="72" max="18" man="1"/>
    <brk id="85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415" t="s">
        <v>19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6" t="s">
        <v>66</v>
      </c>
      <c r="Q1" s="416"/>
    </row>
    <row r="2" spans="1:27" ht="138" customHeight="1" x14ac:dyDescent="0.3">
      <c r="A2" s="390" t="s">
        <v>0</v>
      </c>
      <c r="B2" s="390" t="s">
        <v>20</v>
      </c>
      <c r="C2" s="390" t="s">
        <v>5</v>
      </c>
      <c r="D2" s="390" t="s">
        <v>67</v>
      </c>
      <c r="E2" s="390"/>
      <c r="F2" s="417" t="s">
        <v>68</v>
      </c>
      <c r="G2" s="392" t="s">
        <v>14</v>
      </c>
      <c r="H2" s="392"/>
      <c r="I2" s="393" t="s">
        <v>137</v>
      </c>
      <c r="J2" s="418" t="s">
        <v>23</v>
      </c>
      <c r="K2" s="395" t="s">
        <v>24</v>
      </c>
      <c r="L2" s="419" t="s">
        <v>138</v>
      </c>
      <c r="M2" s="392" t="s">
        <v>22</v>
      </c>
      <c r="N2" s="392" t="s">
        <v>7</v>
      </c>
      <c r="O2" s="392"/>
      <c r="P2" s="374" t="s">
        <v>17</v>
      </c>
      <c r="Q2" s="374" t="s">
        <v>18</v>
      </c>
      <c r="R2" s="37">
        <v>2</v>
      </c>
    </row>
    <row r="3" spans="1:27" ht="176.25" customHeight="1" x14ac:dyDescent="0.3">
      <c r="A3" s="390"/>
      <c r="B3" s="390"/>
      <c r="C3" s="390"/>
      <c r="D3" s="84" t="s">
        <v>6</v>
      </c>
      <c r="E3" s="27" t="s">
        <v>135</v>
      </c>
      <c r="F3" s="417"/>
      <c r="G3" s="86" t="s">
        <v>69</v>
      </c>
      <c r="H3" s="85" t="s">
        <v>13</v>
      </c>
      <c r="I3" s="393"/>
      <c r="J3" s="418"/>
      <c r="K3" s="395"/>
      <c r="L3" s="419"/>
      <c r="M3" s="392"/>
      <c r="N3" s="85" t="s">
        <v>21</v>
      </c>
      <c r="O3" s="83" t="s">
        <v>4</v>
      </c>
      <c r="P3" s="374"/>
      <c r="Q3" s="374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425" t="s">
        <v>133</v>
      </c>
      <c r="B5" s="426"/>
      <c r="C5" s="426"/>
      <c r="D5" s="426"/>
      <c r="E5" s="426"/>
      <c r="F5" s="426"/>
      <c r="G5" s="426"/>
      <c r="H5" s="426"/>
      <c r="I5" s="426"/>
      <c r="J5" s="426"/>
      <c r="K5" s="426"/>
      <c r="L5" s="426"/>
      <c r="M5" s="426"/>
      <c r="N5" s="426"/>
      <c r="O5" s="426"/>
      <c r="P5" s="426"/>
      <c r="Q5" s="42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420" t="s">
        <v>1</v>
      </c>
      <c r="B14" s="420"/>
      <c r="C14" s="420"/>
      <c r="D14" s="420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354" t="s">
        <v>76</v>
      </c>
      <c r="C46" s="97" t="s">
        <v>136</v>
      </c>
      <c r="D46" s="368">
        <v>1896</v>
      </c>
      <c r="E46" s="368">
        <f t="shared" ref="E46:E51" si="0">ROUND((D46/12*$R$2),0)</f>
        <v>316</v>
      </c>
      <c r="F46" s="421">
        <f t="shared" ref="F46:F51" si="1">G46+H46</f>
        <v>306</v>
      </c>
      <c r="G46" s="368">
        <v>306</v>
      </c>
      <c r="H46" s="432"/>
      <c r="I46" s="434">
        <f t="shared" ref="I46:I51" si="2">ROUND(F46/E46*100,2)</f>
        <v>96.84</v>
      </c>
      <c r="J46" s="428">
        <f t="shared" ref="J46:J51" si="3">ROUND(F46/D46*100,2)</f>
        <v>16.14</v>
      </c>
      <c r="K46" s="346">
        <f t="shared" ref="K46:K51" si="4">D46-F46</f>
        <v>1590</v>
      </c>
      <c r="L46" s="356">
        <f t="shared" ref="L46:L51" si="5">E46-F46</f>
        <v>10</v>
      </c>
      <c r="M46" s="356">
        <f t="shared" ref="M46:M51" si="6">ROUND(F46/$R$2,0)</f>
        <v>153</v>
      </c>
      <c r="N46" s="430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355"/>
      <c r="C47" s="83" t="s">
        <v>102</v>
      </c>
      <c r="D47" s="369"/>
      <c r="E47" s="369"/>
      <c r="F47" s="422"/>
      <c r="G47" s="369"/>
      <c r="H47" s="433"/>
      <c r="I47" s="435"/>
      <c r="J47" s="429"/>
      <c r="K47" s="347"/>
      <c r="L47" s="357"/>
      <c r="M47" s="357"/>
      <c r="N47" s="431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423" t="s">
        <v>107</v>
      </c>
      <c r="B49" s="354" t="s">
        <v>93</v>
      </c>
      <c r="C49" s="102" t="s">
        <v>94</v>
      </c>
      <c r="D49" s="368">
        <v>7463</v>
      </c>
      <c r="E49" s="368">
        <f t="shared" si="0"/>
        <v>1244</v>
      </c>
      <c r="F49" s="421">
        <f t="shared" si="1"/>
        <v>1015</v>
      </c>
      <c r="G49" s="21">
        <v>1015</v>
      </c>
      <c r="H49" s="22"/>
      <c r="I49" s="434">
        <f t="shared" si="2"/>
        <v>81.59</v>
      </c>
      <c r="J49" s="428">
        <f t="shared" si="3"/>
        <v>13.6</v>
      </c>
      <c r="K49" s="346">
        <f t="shared" si="4"/>
        <v>6448</v>
      </c>
      <c r="L49" s="356">
        <f t="shared" si="5"/>
        <v>229</v>
      </c>
      <c r="M49" s="356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424"/>
      <c r="B50" s="355"/>
      <c r="C50" s="38" t="s">
        <v>141</v>
      </c>
      <c r="D50" s="369"/>
      <c r="E50" s="369"/>
      <c r="F50" s="422"/>
      <c r="G50" s="21"/>
      <c r="H50" s="22"/>
      <c r="I50" s="435"/>
      <c r="J50" s="429"/>
      <c r="K50" s="347"/>
      <c r="L50" s="357"/>
      <c r="M50" s="357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425" t="s">
        <v>139</v>
      </c>
      <c r="B61" s="426"/>
      <c r="C61" s="426"/>
      <c r="D61" s="426"/>
      <c r="E61" s="426"/>
      <c r="F61" s="426"/>
      <c r="G61" s="426"/>
      <c r="H61" s="426"/>
      <c r="I61" s="426"/>
      <c r="J61" s="426"/>
      <c r="K61" s="426"/>
      <c r="L61" s="426"/>
      <c r="M61" s="426"/>
      <c r="N61" s="426"/>
      <c r="O61" s="426"/>
      <c r="P61" s="426"/>
      <c r="Q61" s="427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420" t="s">
        <v>1</v>
      </c>
      <c r="B68" s="420"/>
      <c r="C68" s="420"/>
      <c r="D68" s="420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423" t="s">
        <v>57</v>
      </c>
      <c r="B92" s="354" t="s">
        <v>76</v>
      </c>
      <c r="C92" s="54" t="s">
        <v>77</v>
      </c>
      <c r="D92" s="430">
        <v>0</v>
      </c>
      <c r="E92" s="368">
        <f>ROUND((D92/12*$R$2),0)</f>
        <v>0</v>
      </c>
      <c r="F92" s="421">
        <f>G92+H92</f>
        <v>0</v>
      </c>
      <c r="G92" s="430">
        <v>0</v>
      </c>
      <c r="H92" s="430"/>
      <c r="I92" s="434" t="e">
        <f>ROUND(F92/E92*100,2)</f>
        <v>#DIV/0!</v>
      </c>
      <c r="J92" s="428" t="e">
        <f>ROUND(F92/D92*100,2)</f>
        <v>#DIV/0!</v>
      </c>
      <c r="K92" s="346">
        <f>D92-F92</f>
        <v>0</v>
      </c>
      <c r="L92" s="356">
        <f>E92-F92</f>
        <v>0</v>
      </c>
      <c r="M92" s="356">
        <f>ROUND(F92/$R$2,0)</f>
        <v>0</v>
      </c>
      <c r="N92" s="55">
        <v>1200</v>
      </c>
      <c r="O92" s="432" t="e">
        <f>#REF!</f>
        <v>#REF!</v>
      </c>
      <c r="P92" s="73" t="e">
        <f>#REF!</f>
        <v>#REF!</v>
      </c>
      <c r="Q92" s="11"/>
    </row>
    <row r="93" spans="1:17" ht="46.5" x14ac:dyDescent="0.3">
      <c r="A93" s="424"/>
      <c r="B93" s="355"/>
      <c r="C93" s="54" t="s">
        <v>123</v>
      </c>
      <c r="D93" s="431"/>
      <c r="E93" s="369"/>
      <c r="F93" s="422"/>
      <c r="G93" s="431"/>
      <c r="H93" s="431"/>
      <c r="I93" s="435"/>
      <c r="J93" s="429"/>
      <c r="K93" s="347"/>
      <c r="L93" s="357"/>
      <c r="M93" s="357"/>
      <c r="N93" s="55">
        <v>400</v>
      </c>
      <c r="O93" s="433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G92:G93"/>
    <mergeCell ref="F92:F93"/>
    <mergeCell ref="D92:D93"/>
    <mergeCell ref="B92:B93"/>
    <mergeCell ref="A92:A93"/>
    <mergeCell ref="E92:E93"/>
    <mergeCell ref="O92:O93"/>
    <mergeCell ref="M92:M93"/>
    <mergeCell ref="K92:K93"/>
    <mergeCell ref="J92:J93"/>
    <mergeCell ref="H92:H93"/>
    <mergeCell ref="I92:I93"/>
    <mergeCell ref="L92:L93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14 прил №1.2.</vt:lpstr>
      <vt:lpstr>Протокол 3 раздельно</vt:lpstr>
      <vt:lpstr>Лист1</vt:lpstr>
      <vt:lpstr>'Протокол 14 прил №1.2.'!Заголовки_для_печати</vt:lpstr>
      <vt:lpstr>'Протокол 3 раздельно'!Заголовки_для_печати</vt:lpstr>
      <vt:lpstr>'Протокол 14 прил №1.2.'!Область_печати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2024-08-16T08:57:11Z</cp:lastPrinted>
  <dcterms:created xsi:type="dcterms:W3CDTF">2021-02-08T07:03:21Z</dcterms:created>
  <dcterms:modified xsi:type="dcterms:W3CDTF">2024-08-16T09:13:16Z</dcterms:modified>
</cp:coreProperties>
</file>